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120" windowWidth="14370" windowHeight="8700" tabRatio="752" activeTab="11"/>
  </bookViews>
  <sheets>
    <sheet name="пр к пасп" sheetId="2" r:id="rId1"/>
    <sheet name="пр 1 к ПП1" sheetId="7" state="hidden" r:id="rId2"/>
    <sheet name="пр 2 к ПП1" sheetId="8" state="hidden" r:id="rId3"/>
    <sheet name="пр 1 к ПП2" sheetId="18" r:id="rId4"/>
    <sheet name="пр 2 к ПП2" sheetId="15" r:id="rId5"/>
    <sheet name="пр 1 к ПП3" sheetId="19" state="hidden" r:id="rId6"/>
    <sheet name="пр 2 к ПП3" sheetId="16" state="hidden" r:id="rId7"/>
    <sheet name="пр 1 к ПП4" sheetId="20" state="hidden" r:id="rId8"/>
    <sheet name="пр 2 к ПП4" sheetId="17" state="hidden" r:id="rId9"/>
    <sheet name="пр 5 к МП" sheetId="3" state="hidden" r:id="rId10"/>
    <sheet name="пр 6 к МП" sheetId="5" r:id="rId11"/>
    <sheet name="пр 7 к МП" sheetId="6" r:id="rId12"/>
    <sheet name="пр1 " sheetId="21" state="hidden" r:id="rId13"/>
    <sheet name="пр 2" sheetId="22" state="hidden" r:id="rId14"/>
    <sheet name="пр1 к мер" sheetId="23" state="hidden" r:id="rId15"/>
    <sheet name="пр2 к мер 1" sheetId="24" state="hidden" r:id="rId16"/>
    <sheet name="пр1 к мер 2" sheetId="25" state="hidden" r:id="rId17"/>
    <sheet name="пр 2 к мер 2" sheetId="26" state="hidden" r:id="rId18"/>
    <sheet name="пр 1 к мер 3" sheetId="27" r:id="rId19"/>
    <sheet name="пр2 к мер3" sheetId="28" state="hidden" r:id="rId20"/>
    <sheet name="пр1 к мер4" sheetId="29" state="hidden" r:id="rId21"/>
    <sheet name="пр2 к мер 4" sheetId="30" state="hidden" r:id="rId22"/>
  </sheets>
  <definedNames>
    <definedName name="_xlnm._FilterDatabase" localSheetId="2" hidden="1">'пр 2 к ПП1'!$A$7:$L$13</definedName>
    <definedName name="_xlnm._FilterDatabase" localSheetId="4" hidden="1">'пр 2 к ПП2'!$A$7:$L$15</definedName>
    <definedName name="_xlnm._FilterDatabase" localSheetId="6" hidden="1">'пр 2 к ПП3'!$A$7:$L$11</definedName>
    <definedName name="_xlnm._FilterDatabase" localSheetId="8" hidden="1">'пр 2 к ПП4'!$A$7:$L$11</definedName>
    <definedName name="_xlnm.Print_Titles" localSheetId="1">'пр 1 к ПП1'!$8:$10</definedName>
    <definedName name="_xlnm.Print_Titles" localSheetId="3">'пр 1 к ПП2'!$7:$9</definedName>
    <definedName name="_xlnm.Print_Titles" localSheetId="5">'пр 1 к ПП3'!$7:$9</definedName>
    <definedName name="_xlnm.Print_Titles" localSheetId="7">'пр 1 к ПП4'!$7:$9</definedName>
    <definedName name="_xlnm.Print_Titles" localSheetId="9">'пр 5 к МП'!$11:$12</definedName>
    <definedName name="_xlnm.Print_Titles" localSheetId="10">'пр 6 к МП'!$11:$13</definedName>
    <definedName name="_xlnm.Print_Titles" localSheetId="11">'пр 7 к МП'!$13:$15</definedName>
    <definedName name="_xlnm.Print_Titles" localSheetId="0">'пр к пасп'!$11:$14</definedName>
    <definedName name="_xlnm.Print_Area" localSheetId="1">'пр 1 к ПП1'!$A$1:$H$15</definedName>
    <definedName name="_xlnm.Print_Area" localSheetId="2">'пр 2 к ПП1'!$A$1:$L$15</definedName>
    <definedName name="_xlnm.Print_Area" localSheetId="4">'пр 2 к ПП2'!$A$1:$L$17</definedName>
    <definedName name="_xlnm.Print_Area" localSheetId="6">'пр 2 к ПП3'!$A$1:$L$15</definedName>
    <definedName name="_xlnm.Print_Area" localSheetId="8">'пр 2 к ПП4'!$A$1:$O$16</definedName>
    <definedName name="_xlnm.Print_Area" localSheetId="10">'пр 6 к МП'!$A$1:$L$54</definedName>
    <definedName name="_xlnm.Print_Area" localSheetId="11">'пр 7 к МП'!$A$1:$K$85</definedName>
    <definedName name="_xlnm.Print_Area" localSheetId="0">'пр к пасп'!$A$1:$M$35</definedName>
  </definedNames>
  <calcPr calcId="125725"/>
</workbook>
</file>

<file path=xl/calcChain.xml><?xml version="1.0" encoding="utf-8"?>
<calcChain xmlns="http://schemas.openxmlformats.org/spreadsheetml/2006/main">
  <c r="K20" i="6"/>
  <c r="H20"/>
  <c r="L30" i="5"/>
  <c r="H16" i="15"/>
  <c r="K12"/>
  <c r="I3" i="6" l="1"/>
  <c r="H16" l="1"/>
  <c r="L48" i="5"/>
  <c r="L42"/>
  <c r="L39"/>
  <c r="L37"/>
  <c r="L34"/>
  <c r="K35"/>
  <c r="J35"/>
  <c r="I35"/>
  <c r="J12" i="30" l="1"/>
  <c r="I12"/>
  <c r="H12"/>
  <c r="K11"/>
  <c r="J13" i="28"/>
  <c r="I13"/>
  <c r="H13"/>
  <c r="K12"/>
  <c r="J12" i="26"/>
  <c r="I12"/>
  <c r="H12"/>
  <c r="K11"/>
  <c r="K11" i="24"/>
  <c r="J12"/>
  <c r="I12"/>
  <c r="H12"/>
  <c r="K12" s="1"/>
  <c r="B22" i="2"/>
  <c r="K12" i="26" l="1"/>
  <c r="K13" i="28"/>
  <c r="K12" i="30"/>
  <c r="L19" i="5"/>
  <c r="J22"/>
  <c r="L23"/>
  <c r="K24"/>
  <c r="J23" i="6"/>
  <c r="I23"/>
  <c r="K23" s="1"/>
  <c r="G23"/>
  <c r="F23"/>
  <c r="E23"/>
  <c r="C30"/>
  <c r="E30"/>
  <c r="F30"/>
  <c r="G30"/>
  <c r="I30"/>
  <c r="J30"/>
  <c r="L41" i="5"/>
  <c r="J14" i="22"/>
  <c r="I14"/>
  <c r="H14"/>
  <c r="K30" i="6" l="1"/>
  <c r="K14" i="15"/>
  <c r="L17" i="5" l="1"/>
  <c r="L31"/>
  <c r="I16" i="6" l="1"/>
  <c r="K83"/>
  <c r="K79"/>
  <c r="G79"/>
  <c r="F79"/>
  <c r="E79"/>
  <c r="K76"/>
  <c r="K72"/>
  <c r="G72"/>
  <c r="F72"/>
  <c r="E72"/>
  <c r="K69"/>
  <c r="K65"/>
  <c r="G65"/>
  <c r="F65"/>
  <c r="E65"/>
  <c r="K62"/>
  <c r="K58"/>
  <c r="G58"/>
  <c r="F58"/>
  <c r="E58"/>
  <c r="K55"/>
  <c r="K51"/>
  <c r="G51"/>
  <c r="F51"/>
  <c r="E51"/>
  <c r="L29" i="5" l="1"/>
  <c r="L44"/>
  <c r="L45"/>
  <c r="L47"/>
  <c r="L51"/>
  <c r="L53"/>
  <c r="L50"/>
  <c r="L36"/>
  <c r="L33" l="1"/>
  <c r="K32" l="1"/>
  <c r="K14" s="1"/>
  <c r="K16" s="1"/>
  <c r="J32"/>
  <c r="J14" s="1"/>
  <c r="J16" s="1"/>
  <c r="K16" i="16"/>
  <c r="H18" i="15"/>
  <c r="H19"/>
  <c r="I19"/>
  <c r="J19"/>
  <c r="K19"/>
  <c r="J17" i="2" l="1"/>
  <c r="L17" s="1"/>
  <c r="M17" s="1"/>
  <c r="I18" i="16" l="1"/>
  <c r="J18"/>
  <c r="H18"/>
  <c r="G44" i="6" l="1"/>
  <c r="F44"/>
  <c r="E44"/>
  <c r="G37"/>
  <c r="F37"/>
  <c r="E37"/>
  <c r="E18"/>
  <c r="F18"/>
  <c r="G18"/>
  <c r="E19"/>
  <c r="F19"/>
  <c r="G19"/>
  <c r="E20"/>
  <c r="F20"/>
  <c r="G20"/>
  <c r="E21"/>
  <c r="F21"/>
  <c r="G21"/>
  <c r="E22"/>
  <c r="F22"/>
  <c r="G22"/>
  <c r="G16" l="1"/>
  <c r="E16"/>
  <c r="F16"/>
  <c r="B15" i="2" l="1"/>
  <c r="I15" i="16"/>
  <c r="I19" s="1"/>
  <c r="J15"/>
  <c r="J19" s="1"/>
  <c r="H15"/>
  <c r="H19" s="1"/>
  <c r="A9" i="3"/>
  <c r="K19" i="16" l="1"/>
  <c r="K41" i="6" l="1"/>
  <c r="C44"/>
  <c r="C37"/>
  <c r="C16"/>
  <c r="I32" i="5" l="1"/>
  <c r="I14" s="1"/>
  <c r="L32"/>
  <c r="K37" i="6"/>
  <c r="L27" i="5"/>
  <c r="K18" i="16"/>
  <c r="I18" i="15"/>
  <c r="K13" i="8"/>
  <c r="I14"/>
  <c r="J14"/>
  <c r="H14"/>
  <c r="L14" i="5" l="1"/>
  <c r="I16"/>
  <c r="L16" s="1"/>
  <c r="H20" i="15"/>
  <c r="J18"/>
  <c r="K14" i="8"/>
  <c r="K48" i="6" l="1"/>
  <c r="J16" i="15"/>
  <c r="J20" s="1"/>
  <c r="I16"/>
  <c r="I20" s="1"/>
  <c r="K13"/>
  <c r="K18" s="1"/>
  <c r="J16" i="6" l="1"/>
  <c r="K16" s="1"/>
  <c r="K44"/>
  <c r="K16" i="15"/>
  <c r="K20" s="1"/>
</calcChain>
</file>

<file path=xl/sharedStrings.xml><?xml version="1.0" encoding="utf-8"?>
<sst xmlns="http://schemas.openxmlformats.org/spreadsheetml/2006/main" count="923" uniqueCount="343">
  <si>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</si>
  <si>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</si>
  <si>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</si>
  <si>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</si>
  <si>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</si>
  <si>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реализации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</si>
  <si>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</si>
  <si>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</si>
  <si>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</si>
  <si>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</si>
  <si>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</si>
  <si>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</si>
  <si>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</si>
  <si>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</si>
  <si>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об основных мерах правового регулирования в соответствующей</t>
  </si>
  <si>
    <t>сфере (области) муниципального управления, направленных</t>
  </si>
  <si>
    <t>на достижение цели и (или) задач муниципальной программы</t>
  </si>
  <si>
    <t>№ п/п</t>
  </si>
  <si>
    <t>(тыс. рублей)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</si>
  <si>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</si>
  <si>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</si>
  <si>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</si>
  <si>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</si>
  <si>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</si>
  <si>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</si>
  <si>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</si>
  <si>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</si>
  <si>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</si>
  <si>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</si>
  <si>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</si>
  <si>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</si>
  <si>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</si>
  <si>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</si>
  <si>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</si>
  <si>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внебюджетных фондов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</si>
  <si>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</si>
  <si>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</si>
  <si>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</si>
  <si>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</si>
  <si>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об источниках финансирования подпрограмм, отдельных</t>
  </si>
  <si>
    <t>мероприятий муниципальной программы Туруханского района</t>
  </si>
  <si>
    <t xml:space="preserve">(средства районного бюджета, в том числе средства, </t>
  </si>
  <si>
    <t>поступившие из бюджетов других уровней бюджетной системы,</t>
  </si>
  <si>
    <t>бюджетов государственных внебюджетных фондов)</t>
  </si>
  <si>
    <t>Цель, показатели результативности</t>
  </si>
  <si>
    <t>Источник информации</t>
  </si>
  <si>
    <t>Годы реализации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</si>
  <si>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</si>
  <si>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</si>
  <si>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</si>
  <si>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</si>
  <si>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2017 год</t>
  </si>
  <si>
    <t>2018 год</t>
  </si>
  <si>
    <t>2019 год</t>
  </si>
  <si>
    <t>2014 год</t>
  </si>
  <si>
    <t>2015 год</t>
  </si>
  <si>
    <t>2020 год</t>
  </si>
  <si>
    <t>2025 год</t>
  </si>
  <si>
    <t>2030 год</t>
  </si>
  <si>
    <t>2016 год</t>
  </si>
  <si>
    <t>Администрация Туруханского района</t>
  </si>
  <si>
    <t>чел.</t>
  </si>
  <si>
    <t>1.2.</t>
  </si>
  <si>
    <t>2.1.</t>
  </si>
  <si>
    <t>1.3.</t>
  </si>
  <si>
    <t>1.4.</t>
  </si>
  <si>
    <t>2013 год</t>
  </si>
  <si>
    <t>Подпрограмма 2</t>
  </si>
  <si>
    <t>Подпрограмма 3</t>
  </si>
  <si>
    <t>Подпрограмма 4</t>
  </si>
  <si>
    <t>администрация Туруханского района</t>
  </si>
  <si>
    <t>федеральный бюджет</t>
  </si>
  <si>
    <t>краевой бюджет</t>
  </si>
  <si>
    <t>бюджеты муниципальных образований Туруханского района</t>
  </si>
  <si>
    <t>всего расходные обязательства по муниципальной программе Туруханского района</t>
  </si>
  <si>
    <t>ресурсном обеспечении муниципальной программы Туруханского района за счет средств районного бюджета,</t>
  </si>
  <si>
    <t>в том числе средств, поступивших из бюджетов других уровней бюджетной системы и бюджетов государственных</t>
  </si>
  <si>
    <t>3.1.</t>
  </si>
  <si>
    <t>Итого по подпрограмме</t>
  </si>
  <si>
    <t>Задача 1. Предоставление субсидий субъектам пассажирских авиа- и автоперевозок в целях возмещения недополученных доходов и (или) финансового обеспечения (возмещения) затрат.</t>
  </si>
  <si>
    <t>1.1.1.</t>
  </si>
  <si>
    <t>2.1.1.</t>
  </si>
  <si>
    <t>%</t>
  </si>
  <si>
    <t>распоряжение</t>
  </si>
  <si>
    <t>Приложение № 1
к подпрограмме 2 «Переселение жителей Туруханского района из неперспективных населенных пунктов»</t>
  </si>
  <si>
    <t>и значения показателей результативности подпрограммы 2</t>
  </si>
  <si>
    <t>«Переселение жителей Туруханского района из неперспективных населенных пунктов»</t>
  </si>
  <si>
    <t>Цель. Улучшение жилищных условий граждан, проживающих в неперспективных населенных пунктах Туруханского района.</t>
  </si>
  <si>
    <t xml:space="preserve">Задача. Финансовое и организационное обеспечение мероприятий по переселению жителей из д. Костино и д. Канготово в благоприятные населенные пункты   Туруханского района. </t>
  </si>
  <si>
    <t>кол.во квартир</t>
  </si>
  <si>
    <t>свидетельства о ГРП</t>
  </si>
  <si>
    <t>кол-во квартир</t>
  </si>
  <si>
    <t>договоры социального найма</t>
  </si>
  <si>
    <t>кол-во семей</t>
  </si>
  <si>
    <t>документы на проезд и провоз багажа</t>
  </si>
  <si>
    <t>Приобретение в муниципальную собственность Туруханского района жилых помещений для переселения граждан, проживающих в неперспективных населенных пунктах</t>
  </si>
  <si>
    <t>Предоставление муниципальных  жилых помещений для переселения граждан, проживающих в неперспективных населенных пунктах</t>
  </si>
  <si>
    <t>Возмещение гражданам  расходов на  проезд к новому месту жительства и провоз багажа</t>
  </si>
  <si>
    <t>мероприятий подпрограммы 2 «Переселение жителей Туруханского района  из неперспективных населенных пунктов»</t>
  </si>
  <si>
    <t>Приложение № 2
к подпрограмме 2 «Переселение жителей Туруханского района  из неперспективных населенных пунктов»</t>
  </si>
  <si>
    <t xml:space="preserve">Администрация Турухансокго района </t>
  </si>
  <si>
    <t>1028175, 1020081750</t>
  </si>
  <si>
    <t>1028177, 1020081770</t>
  </si>
  <si>
    <t xml:space="preserve"> Оплата проезда граждан и провоза багажа к новому месту жительства</t>
  </si>
  <si>
    <t>Цель. Улучшение жилищных условий работников бюджетной сферы на территории Туруханского района</t>
  </si>
  <si>
    <t>Задача. Обеспечение квалифицированных специалистов муниципальных учреждений служебным жильем и жилыми помещениями на праве аренды</t>
  </si>
  <si>
    <t>кол.во квартир в год</t>
  </si>
  <si>
    <t>договоры аренды жилых помещений</t>
  </si>
  <si>
    <t>Приобретенние жилых помещений для предоставления в качестве служебных квартир специалистам, заключившим трудовые договоры с одним из муниципаль-ных учреждений системы образования и культуры Туруханского района</t>
  </si>
  <si>
    <t xml:space="preserve"> Приобретение во временное пользование жилых помещений на правах аренды сроком на 1 год для предоставления специалистам, работающим в системе образования и культуры Туруханского района</t>
  </si>
  <si>
    <t>0501</t>
  </si>
  <si>
    <t>Управление образования Туруханского района</t>
  </si>
  <si>
    <t>Управление культуры администрации Туруханского района</t>
  </si>
  <si>
    <t xml:space="preserve"> 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</t>
  </si>
  <si>
    <t>ежегодное обеспечение служебным жильем специалистов, заключивших трудовые договоры с одним из учреждений системы образования и культуры Туруханского района</t>
  </si>
  <si>
    <t>и значения показателей результативности подпрограммы 4  
«Обеспечение жильем молодых семей Туруханского района»</t>
  </si>
  <si>
    <t>Цель. Поддержка в решении жилищной проблемы молодых семей, признанных в установленном порядке нуждающимися в улучшении жилищных условий</t>
  </si>
  <si>
    <t>Задача. Предоставление молодым семьям социальных выплат на приобретение жилья или строительство индивидуального жилого дома</t>
  </si>
  <si>
    <t xml:space="preserve">Количество молодых семей, улучшивших жилищные условия при получении социальных выплат </t>
  </si>
  <si>
    <t>сведения органов местного самоуправления, осуществляющих учет очередников</t>
  </si>
  <si>
    <t>мероприятий подпрограммы 4 «Обеспечение жильем молодых семей Туруханского района»</t>
  </si>
  <si>
    <t>Цель. Поддержка в решении жилищной проблемы молодых семей, признанных в установленном порядке нуждающимися в улучшении жилищных условий.</t>
  </si>
  <si>
    <t>Администрациия Туруханского района</t>
  </si>
  <si>
    <t>1003</t>
  </si>
  <si>
    <t>Софинансирование расходных обязательств муниципальных образований Красноярского края на предоставление социальных выплат молодым семьям на приобретение (строительство) жилья бюджетам муниципальных образований Красноярского края за счет средств федерального бюджета</t>
  </si>
  <si>
    <t>Софинансирование расходных обязательств муниципальных образований Красноярского края на предоставление социальных выплат молодым семьям на приобретение (строительство) жилья бюджетам муниципальных образований Красноярского края за счет средств краевого бюджета</t>
  </si>
  <si>
    <t>Улучшение жилищных условий молодым семьям</t>
  </si>
  <si>
    <t>Софинансирование затрат на приобретение жилья в собственность молодых семей</t>
  </si>
  <si>
    <t>310,000</t>
  </si>
  <si>
    <t>1 240,000</t>
  </si>
  <si>
    <t>и значения показателей результативности подпрограммы 3 
«Обеспечение жильем работников бюджетной сферы на территории Туруханского района»</t>
  </si>
  <si>
    <t>мероприятий подпрограммы 3 «Обеспечение жильем работников бюджетной сферы на территории Туруханского района»</t>
  </si>
  <si>
    <t>Цель. Определение в документах территориального планирования назначение территорий для обеспечения устойчивого развития территорий поселений и межселенной территории, развития инженерной, транспортной и социальной инфраструктур, обеспечение учета интересов граждан и их объединений.</t>
  </si>
  <si>
    <t>Задача. Разработка документов территориального планирования для последующего жилищного и иного строительства</t>
  </si>
  <si>
    <t>кол-во проектов</t>
  </si>
  <si>
    <t>расчетный показатель</t>
  </si>
  <si>
    <t>штук з/у, территория</t>
  </si>
  <si>
    <t xml:space="preserve">штук </t>
  </si>
  <si>
    <t>Приложение № 1
к подпрограмме № 5 «О территориальном планировании Туруханского района»</t>
  </si>
  <si>
    <t>и значения показателей результативности подпрограммы 5 
«О территориальном планировании Туруханского района»</t>
  </si>
  <si>
    <t>Приложение № 2
к подпрограмме № 5 «О территориальном планировании Туруханского района»</t>
  </si>
  <si>
    <t>мероприятий подпрограммы 5 «О территориальном планировании Туруханского района»</t>
  </si>
  <si>
    <t>0412</t>
  </si>
  <si>
    <t>Цель муниципальной программы Туруханского района: Улучшение жилищных условий граждан, проживающих на территории Туруханского района</t>
  </si>
  <si>
    <t>Задача муниципальной программы Туруханского района: обеспечение переселения жителей из неперспективных населенных пунктов в благоприятные населенные пункты   Туруханского района</t>
  </si>
  <si>
    <t>Подпрограмма 2 "Переселение жителей Туруханского района из неперспективных населенных пунктов"</t>
  </si>
  <si>
    <t xml:space="preserve">О предоставлении муниципального жилого помещения </t>
  </si>
  <si>
    <t xml:space="preserve">август 2017 </t>
  </si>
  <si>
    <t xml:space="preserve">утверждение аукционной документации на приобретение жилого помещения </t>
  </si>
  <si>
    <t>Оплата производится за фактически произведенные расходы по проезду водным транспортом (в пределах стоимости проезда в каюте второго класса) и провозу багажа не свыше 5 тонн на 1 семью в пределах тарифов, установленных для перевозок  водным транспортом.</t>
  </si>
  <si>
    <t>Подпрограмма 3 "Обеспечение жильем работников бюджетной сферы на территории Туруханского района"</t>
  </si>
  <si>
    <t>Задача муниципальной программы Туруханского района: создание комфортных жилищных условий для квалифицированных кадров в муниципальных учреждениях бюджетной сферы</t>
  </si>
  <si>
    <t xml:space="preserve">октябрь 2017 </t>
  </si>
  <si>
    <t>Подпрограмма 4 "Обеспечение жильем молодых семей Туруханского района"</t>
  </si>
  <si>
    <t>Задача муниципальной программы Туруханского района: создание условий для обеспечения жильем молодых семей, проживающих на территории Туруханского района</t>
  </si>
  <si>
    <t xml:space="preserve">постановление </t>
  </si>
  <si>
    <t>утверждение списка участников подпрограммы (ежегодно)</t>
  </si>
  <si>
    <t>июнь 2017</t>
  </si>
  <si>
    <t>Цель. Определение в документах территориального планирования назначение территорий , для обеспечения устойчивого развития территорий поселений и межселенной территории, развития инженерной, транспортной и социальной инфраструктур, обеспечение учета интересов граждан и их объединений</t>
  </si>
  <si>
    <t>Задача муниципальной программы Туруханского района: обеспечение поселений документацией по планировке территории и межеванию</t>
  </si>
  <si>
    <t>Цель муниципальной программы Туруханского района:  Разработка документов территориального планирования для последующего жилищного и иного строительства.</t>
  </si>
  <si>
    <t>Подпрограмма 5 "О территориальном планировании Туруханского района"</t>
  </si>
  <si>
    <t>Цель муниципальной программы Туруханского района: Выполнение требований законодательства в части управления и распоряжения жилищным фондом, земельными участками и муниципальным имуществом.</t>
  </si>
  <si>
    <t>Задача муниципальной программы Туруханского района: оформление технической и кадастровой документации на объекты недвижимого имущества</t>
  </si>
  <si>
    <t>Отдельное мероприятие "Техническая инвентаризация и паспортизация объектов капитального строительства"</t>
  </si>
  <si>
    <t>утверждение аукционной документации на выполнение работ по подготовке технических планов на муниципальные объекты капитального строительства с постановкой на кадастровый учет и выдачей кадастровых паспортов»</t>
  </si>
  <si>
    <t xml:space="preserve">апрель 2017 </t>
  </si>
  <si>
    <t>Отдельное мероприятие "Земельно-кадастровые работы и оформление документации на земельные участки под муниципальными объектами недвижимого имущества"</t>
  </si>
  <si>
    <t xml:space="preserve">октябрь  2017 </t>
  </si>
  <si>
    <t>утверждение аукционной документации на выполнение работ  формирование земельных участков под муниципальными объектами капитального строительства с постановкой на кадастровый учет</t>
  </si>
  <si>
    <t>Задача муниципальной программы Туруханского района: формирование земельных участков под муниципальными объектами капитального строительства с постановкой на кадастровый учет</t>
  </si>
  <si>
    <t>Отдельное мероприятие "Оценка объектов муниципального имущества, определение средней рыночной стоимости 1 кв.м. жилья на территории Туруханского района и экономическое обоснование ставок арендной платы за земельные участки"</t>
  </si>
  <si>
    <t>Задача муниципальной программы Туруханского района: определение оценки объектов муниципальной собственности, определение средней рыночной стоимости 1 кв.м. жилья на текущий год и экономическое обоснование ставок арендной платы за земельные участки</t>
  </si>
  <si>
    <t>утверждение аукционной документации на выполнение работ  по определению оценки объектов муниципальной собственности, определению средней рыночной стоимости 1 кв.м. жилья на текущий год и экономическое обоснование ставок арендной платы за земельные участки</t>
  </si>
  <si>
    <t xml:space="preserve">2017 </t>
  </si>
  <si>
    <t>Отдельное мероприятие "Содержание муниципального жилого фонда"</t>
  </si>
  <si>
    <t>Задача муниципальной программы Туруханского района: содержание муниципального жилого фонда</t>
  </si>
  <si>
    <t>контракт</t>
  </si>
  <si>
    <t>оказание услуг по содержанию и ремонту жилых помещений</t>
  </si>
  <si>
    <t>Обеспечение доступным и комфортным жильем жителей Туруханского района</t>
  </si>
  <si>
    <t xml:space="preserve">"Переселение жителей Туруханского района из неперспективных населенных пунктов" </t>
  </si>
  <si>
    <t>1006</t>
  </si>
  <si>
    <t>Обеспечение жильем работников бюджетной сферы на территории Туруханского района</t>
  </si>
  <si>
    <t>Обеспечение жильем молодых семей Туруханского района</t>
  </si>
  <si>
    <t xml:space="preserve">"О территориальном планировании Туруханского района" </t>
  </si>
  <si>
    <t>Отдельное мероприятие 1</t>
  </si>
  <si>
    <t>Проведение технической инвентаризации и паспортизации объектов капитального строительства</t>
  </si>
  <si>
    <t>0113</t>
  </si>
  <si>
    <t>Отдельное мероприятие 2</t>
  </si>
  <si>
    <t>Земельно-кадастровые работы и оформление документации на земельные участки под муниципальными объектами недвижимости</t>
  </si>
  <si>
    <t>1098246, 1090082460</t>
  </si>
  <si>
    <t>Отдельное мероприятие 3</t>
  </si>
  <si>
    <t>Отдельное мероприятие 4</t>
  </si>
  <si>
    <t xml:space="preserve">Содержание жилищного фонда </t>
  </si>
  <si>
    <t>1098294, 1090082940</t>
  </si>
  <si>
    <t>1095245, 1090082450</t>
  </si>
  <si>
    <t>Приобретение жилых помещений для предоставления в качестве служебных квартир специалистам, заключившим трудовые договоры с одним из муниципальных учреждений системы образования и культуры Туруханского района</t>
  </si>
  <si>
    <t>Количество молодых семей, улучшивших жилищные условия при получении социальных выплат.</t>
  </si>
  <si>
    <t>Оформление технической и кадастровой документации на объекты недвижимого имущества.</t>
  </si>
  <si>
    <t>Формирование земельных участков под муниципальными объектами капитального строительства с постановкой на кадастровый учет.</t>
  </si>
  <si>
    <t>Содержание муниципального жилого фонда.</t>
  </si>
  <si>
    <t>Цель муниципальной программы Туруханского района: Выполнение требований законодательства в части управления и распоряжения жилищным фондом, земельными участками и муниципальным имуществом</t>
  </si>
  <si>
    <t>кол-во  семей</t>
  </si>
  <si>
    <t xml:space="preserve">кол-во  </t>
  </si>
  <si>
    <t>кол-во объектов мун.имущ.</t>
  </si>
  <si>
    <t>ко-во зем.уч.</t>
  </si>
  <si>
    <t>кол-во объектов</t>
  </si>
  <si>
    <t>кол-во</t>
  </si>
  <si>
    <t>1</t>
  </si>
  <si>
    <t>0,00</t>
  </si>
  <si>
    <t>Подпрограмма 5</t>
  </si>
  <si>
    <t>О территориальном планировании Туруханского района</t>
  </si>
  <si>
    <t>Содержание жилищного фонда</t>
  </si>
  <si>
    <t xml:space="preserve">Актуализация документов территориального планирования и градостроительного зонирования </t>
  </si>
  <si>
    <t>1.5.</t>
  </si>
  <si>
    <t xml:space="preserve">утверждение аукционной документации для проведения открытого аукциона в электронной форме </t>
  </si>
  <si>
    <t>2017</t>
  </si>
  <si>
    <t>Обеспечение поселений документами территориального планирования в формате, соотвествующим действующему законодательству</t>
  </si>
  <si>
    <t>Приобретение во временное пользование жилых помещений на правах аренды сроком на 1 год для предоставления специалистам, работающим в системе образования и культуры Туруханского района</t>
  </si>
  <si>
    <t>Управление образования администрации Туруханского района</t>
  </si>
  <si>
    <t>0702</t>
  </si>
  <si>
    <t xml:space="preserve">обеспечение жильем на правах аренды не менее 1 педагога в год </t>
  </si>
  <si>
    <t>2.2.</t>
  </si>
  <si>
    <t>1.6.</t>
  </si>
  <si>
    <t>2.3.</t>
  </si>
  <si>
    <t>2.4.</t>
  </si>
  <si>
    <t>3.2.</t>
  </si>
  <si>
    <t>3.3.</t>
  </si>
  <si>
    <t>3.4.</t>
  </si>
  <si>
    <t>Приложение № 1
к подпрограмме 1 «Переселение граждан из аварийного жилищного фонда муниципального образования Туруханский район»</t>
  </si>
  <si>
    <t>и значения показателей результативности подпрограммы 1</t>
  </si>
  <si>
    <t>«Переселение граждан из аварийного жилищного фонда муниципального образования Туруханский район»</t>
  </si>
  <si>
    <t>Цель. Улучшение жилищных условий граждан, проживающих в жилых домах, признанных аварийными и подлежащими сносу.</t>
  </si>
  <si>
    <t xml:space="preserve">Задача. Финансовое и организационное обеспечение переселения граждан из аварийного жилищного фонда. </t>
  </si>
  <si>
    <t>Приобретение в муниципальную собственность Туруханского района жилых помещений для переселения граждан из аварийного жилищного фонда</t>
  </si>
  <si>
    <t>Предоставление жилых помещений по договорам социального найма семьям, проживающим в аварийном жилищном фонде</t>
  </si>
  <si>
    <t xml:space="preserve">1.4. </t>
  </si>
  <si>
    <t>Предоставление жилых помещений из муниципального жилищного фонда гражданам, проживающим в аварийных жилых домах</t>
  </si>
  <si>
    <t>Предоставление муниципального жилья для переселения граждан из непригодных для проживания жилых помещений</t>
  </si>
  <si>
    <t>Сокращение (снос) аварийного жилищного фонда</t>
  </si>
  <si>
    <t>договоры соц.найма на предоставленное жилье</t>
  </si>
  <si>
    <t xml:space="preserve"> общ. площадь аварийного жилья                тыс. кв.м.</t>
  </si>
  <si>
    <t>стат. отчет                 1-жилфонд</t>
  </si>
  <si>
    <t>Приложение № 2
к подпрограмме 1 «Переселение граждан из аварийного жилищного фонда муниципального образования Туруханский район»</t>
  </si>
  <si>
    <t>мероприятий подпрограммы 1 «Переселение граждан из аварийного жилищного фонда муниципального образования Туруханский район»</t>
  </si>
  <si>
    <t xml:space="preserve">1.3. </t>
  </si>
  <si>
    <t>Управление ЖКХ и строительства администрации Туруханского района</t>
  </si>
  <si>
    <t>1018173, 1010081730</t>
  </si>
  <si>
    <t>1018174, 1010081740</t>
  </si>
  <si>
    <t>Ремонт муниципальных квартир для переселения граждан из непригодного для проживания жилья и аварийного жилищного фонда</t>
  </si>
  <si>
    <t>Задача. Финансовое и организационное обеспечение переселения граждан из аварийного жилищного фонда</t>
  </si>
  <si>
    <t>Приобретение в муниципальную собственность Туруханского района жилых помещений для переселения граждан из непригодных для проживания жилых помещений</t>
  </si>
  <si>
    <t>Приложение № 10 муниципальной программе Туруханского района "Обеспечение доступным и комфортным жильем жителей  Туруханского района"</t>
  </si>
  <si>
    <t>Обеспечение переселения граждан из непригодных для проживания жилых помещений и аварийного жилищного фонда муниципального образования Туруханский район</t>
  </si>
  <si>
    <t>Подпрограмма 1 "Переселение граждан из аварийного жилищного фонда муниципального образования Туруханский район"</t>
  </si>
  <si>
    <t>3.1.1.</t>
  </si>
  <si>
    <t>1.2.1.</t>
  </si>
  <si>
    <t>1.2.2.</t>
  </si>
  <si>
    <t>1.3.1.</t>
  </si>
  <si>
    <t>1.4.1.</t>
  </si>
  <si>
    <t>3.2.1.</t>
  </si>
  <si>
    <t>3.3.1.</t>
  </si>
  <si>
    <t>3.4.1.</t>
  </si>
  <si>
    <t>1.7.</t>
  </si>
  <si>
    <t>1.8.</t>
  </si>
  <si>
    <t>1.9.</t>
  </si>
  <si>
    <t>Подпрограмма  1</t>
  </si>
  <si>
    <t>Подпрограмма 1</t>
  </si>
  <si>
    <t xml:space="preserve">Переселение семей из аварийных жилых  домов в благоустроен-ные квартиры, приобретенные в муниципальную собствен-ность Туруханского района </t>
  </si>
  <si>
    <t xml:space="preserve">Переселение  семей из непригодного для проживания жилого помеще-ния в благоустроенные квартиры, приобретенные в муниципальную собствен-ность Туруханского района </t>
  </si>
  <si>
    <t>Приобретение в муниципальную собственность Туруханского района  жилых помещений для предоставления квалифицированным специалистам в качестве служебного жилья</t>
  </si>
  <si>
    <t>«Техническая инвентаризация и паспортизация объектов капитального строительства»</t>
  </si>
  <si>
    <t>Годы реализации мероприятия</t>
  </si>
  <si>
    <t>Цель. Выполнение требований законодательства в части управления и распоряжения жилищным фондом, земельными участками и муниципальным имуществом</t>
  </si>
  <si>
    <t>Задача. Оформление технической и кадастровой документации на объекты недвижимого имущества</t>
  </si>
  <si>
    <t>Оформление технической и кадастровой документации на объекты недвижимого имущества</t>
  </si>
  <si>
    <t>кол.во объектов</t>
  </si>
  <si>
    <t>Приложение № 2
к мероприятию 1 «Техническая инвентаризация и паспортизация объектов капитального строительства»</t>
  </si>
  <si>
    <t>мероприятий мероприятия 1 «Техническая инвентаризация и паспортизация объектов капитального строительства»</t>
  </si>
  <si>
    <t>Итого по мероприятию</t>
  </si>
  <si>
    <t xml:space="preserve">Оформление технической документации на объекты капитального строительства с постановкой на кадастровый учет в ГКН </t>
  </si>
  <si>
    <t>Расходы по годам реализации мероприятия (тыс. руб.)</t>
  </si>
  <si>
    <t xml:space="preserve">Цели, задачи, мероприятия </t>
  </si>
  <si>
    <t>«Земельно-кадастровые работы и оформление документации на земельные участки под муниципальными объектами недвижимого имущества »</t>
  </si>
  <si>
    <t>и значения показателей результативности мероприятия 2</t>
  </si>
  <si>
    <t>и значения показателей результативности мероприятия 1</t>
  </si>
  <si>
    <t>Задача. Формирование земельных участков под муниципальными объектами капитального строительства с постановкой на кадастровый учет</t>
  </si>
  <si>
    <t>Формирование земельных участков под муниципальными объектами капитального строительства с постановкой на кадастровый учет</t>
  </si>
  <si>
    <t>кол.во зем.уч</t>
  </si>
  <si>
    <t>Приложение № 2
к мероприятию 2 «Земельно-кадастровые работы и оформление документации на земельные участки под муниципальными объектами недвижимого имущества»</t>
  </si>
  <si>
    <t>мероприятий мероприятия 2 «Земельно-кадастровые работы и оформление документации на земельные участки под муниципальными объектами недвижимого имущества»</t>
  </si>
  <si>
    <t>формирование земельных участков под муниципальными объектами капитального строительства с постановкой на кадастровый учет</t>
  </si>
  <si>
    <t>Ожидаемый непосредственный результат (краткое описание) от реализации  мероприятия (в том числе в натуральном выражении)</t>
  </si>
  <si>
    <t>и значения показателей результативности мероприятия 3</t>
  </si>
  <si>
    <t>Задача. Определение оценки объектов муниципальной собственности, определение средней рыночной стоимости 1 кв.м. жилья на текущий год и экономическое обоснование ставок арендной платы за земельные участки</t>
  </si>
  <si>
    <t xml:space="preserve">оценка объектов муниципальной собственности для предоставления в аренду или отчуждения в порядке приватизации;
определение средней рыночной стоимости 1 кв.м. жилья в целях реализации мероприятий муниципальной программы;
подготовка экономического обоснования ставок арендной платы за земельные участки в соответствии с категорией земельного участка, позволит повысить доходность бюджета муниципального образования Туруханский район
</t>
  </si>
  <si>
    <t>Приложение № 1
к мероприятию 4 «Содержание муниципального жилого фонда »</t>
  </si>
  <si>
    <t>«Содержание муниципального жилого фонда»</t>
  </si>
  <si>
    <t>и значения показателей результативности мероприятия 4</t>
  </si>
  <si>
    <t>Задача. Содержание муниципального жилого фонда</t>
  </si>
  <si>
    <t>Содержание муниципального жилого фонда</t>
  </si>
  <si>
    <t>мероприятий мероприятия 2 «Содержание муниципального жилого фонда»</t>
  </si>
  <si>
    <t>Приложение № 2
к мероприятию 4 «Содержание муниципального жилого фонда»</t>
  </si>
  <si>
    <t>выполнение требований, установленных ст.ст. 30, 65, ч.3 ст.153 Жилищного кодекса РФ</t>
  </si>
  <si>
    <t>Возмещение гражданам  затрат на проезд к новому месту жительства и провоз багажа</t>
  </si>
  <si>
    <t>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</si>
  <si>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</si>
  <si>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Топографо-геодезические работы, межевание и постановка участков на кадастровый учёт</t>
  </si>
  <si>
    <t>Разработка проектов планировки и межевания</t>
  </si>
  <si>
    <t>Актуализация документов территориального планирования и градостроительного зонирования</t>
  </si>
  <si>
    <t>1050083540</t>
  </si>
  <si>
    <t>«Оценка объектов муниципального имущества»</t>
  </si>
  <si>
    <t>Определение оценки объектов муниципальной собственности</t>
  </si>
  <si>
    <t>мероприятий мероприятия 3 «Оценка объектов муниципального имущества»</t>
  </si>
  <si>
    <t>Приложение к паспорту муниципальной  программы Туруханского района "Обеспечение доступным и комфортным жильем жителей Туруханского района"</t>
  </si>
  <si>
    <t>Приложение № 1 к мероприятию 2 «Земельно-кадастровые работы и оформление документации на земельные участки под муниципальными объектами недвижимого имущества »</t>
  </si>
  <si>
    <t>Приложение  1 к подпрограмме 3 «Обеспечение жильем работников бюджетной сферы на территории Туруханского района»</t>
  </si>
  <si>
    <t>Приложение  1 к подпрограмме 4 «Обеспечение жильем молодых семей Туруханского района»</t>
  </si>
  <si>
    <t xml:space="preserve"> 10400S180</t>
  </si>
  <si>
    <t>Приложение 2 к подпрограмме 4 «Обеспечение жильем молодых семей Туруханского районае»</t>
  </si>
  <si>
    <t>Приложение 1 к мероприятию 1 «Техническая инвентаризация и паспортизация объектов капитального строительства»</t>
  </si>
  <si>
    <t>Приложение 2  к мероприятию 3                                                       «Оценка объектов муниципального имущества»</t>
  </si>
  <si>
    <t>Приложение 11 муниципальной программе Туруханского района "Обеспечение доступным и комфортным жильем жителей  Туруханского района"</t>
  </si>
  <si>
    <t>Приложение 12</t>
  </si>
  <si>
    <t xml:space="preserve">Приложение 3 к постановлению                                                                                                      администрации Туруханского района                                                                            от  26.04.2017 №  593 - п </t>
  </si>
  <si>
    <t xml:space="preserve">Приложение 4 к постановлению                                                                                                      администрации Туруханского района                                                                            от  26.04.2017   № 593 - п </t>
  </si>
  <si>
    <t xml:space="preserve">Приложение 7 к постановлению                                                                                                      администрации Туруханского района                                                                            от 26.04.2017   № 593 - п </t>
  </si>
  <si>
    <t xml:space="preserve">Приложение 9 к постановлению                                                                                                      администрации Туруханского района                                                                            от  26.04.2017  № 593 - п </t>
  </si>
  <si>
    <t xml:space="preserve">Приложение 1 к постановлению                                                                                                      администрации Туруханского района                                                                            от                 №              - п 
</t>
  </si>
  <si>
    <t>2</t>
  </si>
  <si>
    <t>к подпрограмме 3 «Обеспечение жильем работников бюджетной сферы на территории Туруханского района»</t>
  </si>
  <si>
    <t>Приложение 2</t>
  </si>
  <si>
    <t>Оценка объектов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</t>
  </si>
  <si>
    <t>Приложение 1 к мероприятию 3 «Оценка объектов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участки»</t>
  </si>
  <si>
    <t>Задача. Определение оценки объектов муниципальной собственности, земельных участков до разграничения , определение средней рыночной стоимости 1 кв.м. жилья на текущий год и экономическое обоснование ставок арендной платы за земельные участки</t>
  </si>
  <si>
    <t>0801</t>
  </si>
  <si>
    <t>0,000</t>
  </si>
  <si>
    <t xml:space="preserve"> 10400S1800</t>
  </si>
  <si>
    <t xml:space="preserve">Приложение 2 к постановлению                                                                                                      администрации Туруханского района                                                                            от 18.05.2017                  № 740-п </t>
  </si>
  <si>
    <t xml:space="preserve">Приложение 3 к постановлению                                                                                                      администрации Туруханского района                                                                            от 18.05.2017                   № 740 -п </t>
  </si>
  <si>
    <t xml:space="preserve">Приложение 4 к постановлению                                                                                                      администрации Туруханского района                                                                            от 18.05.2017                   № 740 - п </t>
  </si>
  <si>
    <t xml:space="preserve">Приложение 5 к постановлению                                                                                                      администрации Туруханского района                                                                            от 18.05.2017           № 740 - п </t>
  </si>
  <si>
    <t xml:space="preserve">Приложение 6 к постановлению                                                                                                      администрации Туруханского района                                                                            от 18.05.2017                              № 740 - п 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</si>
</sst>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_-* #,##0.000_р_._-;\-* #,##0.000_р_._-;_-* &quot;-&quot;??_р_._-;_-@_-"/>
    <numFmt numFmtId="165" formatCode="_(* #,##0.00_);_(* \(#,##0.00\);_(* &quot;-&quot;??_);_(@_)"/>
    <numFmt numFmtId="166" formatCode="_-* #,##0_р_._-;\-* #,##0_р_._-;_-* &quot;-&quot;??_р_._-;_-@_-"/>
    <numFmt numFmtId="167" formatCode="0.000"/>
    <numFmt numFmtId="168" formatCode="_-* #,##0.000_р_._-;\-* #,##0.000_р_._-;_-* &quot;-&quot;???_р_._-;_-@_-"/>
    <numFmt numFmtId="169" formatCode="#,##0.000_ ;\-#,##0.000\ "/>
  </numFmts>
  <fonts count="27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0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2"/>
      <charset val="204"/>
    </font>
    <font>
      <b/>
      <sz val="9"/>
      <name val="Times New Roman"/>
      <family val="2"/>
      <charset val="204"/>
    </font>
    <font>
      <sz val="9"/>
      <color indexed="8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0" fontId="7" fillId="0" borderId="0"/>
  </cellStyleXfs>
  <cellXfs count="382">
    <xf numFmtId="0" fontId="0" fillId="0" borderId="0" xfId="0"/>
    <xf numFmtId="0" fontId="2" fillId="0" borderId="0" xfId="0" applyFont="1"/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3" fontId="2" fillId="0" borderId="1" xfId="2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6" fillId="0" borderId="1" xfId="2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0" xfId="0" applyFont="1"/>
    <xf numFmtId="43" fontId="2" fillId="0" borderId="0" xfId="0" applyNumberFormat="1" applyFont="1"/>
    <xf numFmtId="0" fontId="2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0" xfId="0" applyFont="1" applyFill="1"/>
    <xf numFmtId="0" fontId="2" fillId="0" borderId="1" xfId="0" applyFont="1" applyFill="1" applyBorder="1" applyAlignment="1">
      <alignment vertical="center" wrapText="1"/>
    </xf>
    <xf numFmtId="0" fontId="3" fillId="3" borderId="0" xfId="0" applyFont="1" applyFill="1"/>
    <xf numFmtId="0" fontId="2" fillId="3" borderId="1" xfId="1" applyFont="1" applyFill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164" fontId="3" fillId="0" borderId="0" xfId="2" applyNumberFormat="1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6" applyFont="1" applyBorder="1" applyAlignment="1">
      <alignment horizontal="left"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left" vertical="center" wrapText="1"/>
    </xf>
    <xf numFmtId="2" fontId="2" fillId="0" borderId="1" xfId="2" applyNumberFormat="1" applyFont="1" applyFill="1" applyBorder="1" applyAlignment="1">
      <alignment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167" fontId="12" fillId="0" borderId="1" xfId="6" applyNumberFormat="1" applyFont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167" fontId="2" fillId="0" borderId="1" xfId="2" applyNumberFormat="1" applyFont="1" applyFill="1" applyBorder="1" applyAlignment="1">
      <alignment vertical="center" wrapText="1"/>
    </xf>
    <xf numFmtId="167" fontId="2" fillId="0" borderId="1" xfId="2" applyNumberFormat="1" applyFont="1" applyFill="1" applyBorder="1" applyAlignment="1">
      <alignment horizontal="left" vertical="center" wrapText="1"/>
    </xf>
    <xf numFmtId="168" fontId="6" fillId="0" borderId="1" xfId="2" applyNumberFormat="1" applyFont="1" applyFill="1" applyBorder="1" applyAlignment="1">
      <alignment horizontal="left" vertical="center" wrapText="1"/>
    </xf>
    <xf numFmtId="167" fontId="3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68" fontId="4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15" fillId="0" borderId="1" xfId="2" applyFont="1" applyBorder="1" applyAlignment="1">
      <alignment horizontal="left" vertical="center" wrapText="1"/>
    </xf>
    <xf numFmtId="43" fontId="6" fillId="0" borderId="1" xfId="2" applyFont="1" applyBorder="1" applyAlignment="1">
      <alignment horizontal="center" vertical="center" wrapText="1"/>
    </xf>
    <xf numFmtId="169" fontId="6" fillId="0" borderId="1" xfId="2" applyNumberFormat="1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right" vertical="center" wrapText="1"/>
    </xf>
    <xf numFmtId="0" fontId="2" fillId="0" borderId="1" xfId="2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" fontId="2" fillId="0" borderId="6" xfId="0" applyNumberFormat="1" applyFont="1" applyFill="1" applyBorder="1" applyAlignment="1">
      <alignment vertical="center" wrapText="1"/>
    </xf>
    <xf numFmtId="16" fontId="2" fillId="0" borderId="6" xfId="0" applyNumberFormat="1" applyFont="1" applyFill="1" applyBorder="1" applyAlignment="1">
      <alignment horizontal="center" vertical="center" wrapText="1"/>
    </xf>
    <xf numFmtId="0" fontId="2" fillId="0" borderId="1" xfId="4" applyNumberFormat="1" applyFont="1" applyBorder="1" applyAlignment="1">
      <alignment horizontal="center" wrapText="1"/>
    </xf>
    <xf numFmtId="0" fontId="2" fillId="0" borderId="4" xfId="4" applyNumberFormat="1" applyFont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vertical="center" wrapText="1"/>
    </xf>
    <xf numFmtId="166" fontId="2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164" fontId="8" fillId="3" borderId="1" xfId="2" applyNumberFormat="1" applyFont="1" applyFill="1" applyBorder="1" applyAlignment="1">
      <alignment vertical="center" wrapText="1"/>
    </xf>
    <xf numFmtId="167" fontId="8" fillId="0" borderId="1" xfId="2" applyNumberFormat="1" applyFont="1" applyBorder="1" applyAlignment="1">
      <alignment vertical="center" wrapText="1"/>
    </xf>
    <xf numFmtId="43" fontId="2" fillId="3" borderId="1" xfId="2" applyFont="1" applyFill="1" applyBorder="1" applyAlignment="1">
      <alignment vertical="center" wrapText="1"/>
    </xf>
    <xf numFmtId="167" fontId="2" fillId="0" borderId="1" xfId="2" applyNumberFormat="1" applyFont="1" applyBorder="1" applyAlignment="1">
      <alignment vertical="center" wrapText="1"/>
    </xf>
    <xf numFmtId="164" fontId="2" fillId="3" borderId="1" xfId="2" applyNumberFormat="1" applyFont="1" applyFill="1" applyBorder="1" applyAlignment="1">
      <alignment vertical="center" wrapText="1"/>
    </xf>
    <xf numFmtId="168" fontId="8" fillId="0" borderId="1" xfId="2" applyNumberFormat="1" applyFont="1" applyBorder="1" applyAlignment="1">
      <alignment horizontal="center" vertical="center" wrapText="1"/>
    </xf>
    <xf numFmtId="168" fontId="2" fillId="0" borderId="1" xfId="2" applyNumberFormat="1" applyFont="1" applyBorder="1" applyAlignment="1">
      <alignment horizontal="center" vertical="center" wrapText="1"/>
    </xf>
    <xf numFmtId="168" fontId="4" fillId="0" borderId="0" xfId="0" applyNumberFormat="1" applyFont="1"/>
    <xf numFmtId="0" fontId="12" fillId="4" borderId="1" xfId="0" applyFont="1" applyFill="1" applyBorder="1" applyAlignment="1">
      <alignment horizontal="center" vertical="center" wrapText="1"/>
    </xf>
    <xf numFmtId="16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vertical="center" wrapText="1"/>
    </xf>
    <xf numFmtId="0" fontId="2" fillId="5" borderId="0" xfId="0" applyFont="1" applyFill="1"/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16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/>
    </xf>
    <xf numFmtId="167" fontId="16" fillId="0" borderId="1" xfId="6" applyNumberFormat="1" applyFont="1" applyBorder="1" applyAlignment="1">
      <alignment horizontal="center" vertical="center" wrapText="1"/>
    </xf>
    <xf numFmtId="167" fontId="16" fillId="0" borderId="1" xfId="2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169" fontId="17" fillId="0" borderId="1" xfId="2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68" fontId="4" fillId="0" borderId="0" xfId="0" applyNumberFormat="1" applyFont="1" applyAlignment="1">
      <alignment horizontal="right" vertical="center"/>
    </xf>
    <xf numFmtId="168" fontId="4" fillId="2" borderId="1" xfId="2" applyNumberFormat="1" applyFont="1" applyFill="1" applyBorder="1" applyAlignment="1">
      <alignment horizontal="right" vertical="center" wrapText="1"/>
    </xf>
    <xf numFmtId="169" fontId="4" fillId="2" borderId="1" xfId="2" applyNumberFormat="1" applyFont="1" applyFill="1" applyBorder="1" applyAlignment="1">
      <alignment horizontal="right" vertical="center" wrapText="1"/>
    </xf>
    <xf numFmtId="168" fontId="4" fillId="0" borderId="1" xfId="2" applyNumberFormat="1" applyFont="1" applyBorder="1" applyAlignment="1">
      <alignment horizontal="right" vertical="center" wrapText="1"/>
    </xf>
    <xf numFmtId="167" fontId="4" fillId="0" borderId="1" xfId="2" applyNumberFormat="1" applyFont="1" applyBorder="1" applyAlignment="1">
      <alignment horizontal="right" vertical="center" wrapText="1"/>
    </xf>
    <xf numFmtId="169" fontId="4" fillId="0" borderId="1" xfId="2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8" fontId="20" fillId="0" borderId="1" xfId="2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right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168" fontId="21" fillId="0" borderId="1" xfId="0" applyNumberFormat="1" applyFont="1" applyFill="1" applyBorder="1" applyAlignment="1">
      <alignment horizontal="center" vertical="center"/>
    </xf>
    <xf numFmtId="168" fontId="21" fillId="0" borderId="1" xfId="0" applyNumberFormat="1" applyFont="1" applyBorder="1" applyAlignment="1">
      <alignment horizontal="center" vertical="center"/>
    </xf>
    <xf numFmtId="168" fontId="23" fillId="0" borderId="1" xfId="2" applyNumberFormat="1" applyFont="1" applyBorder="1" applyAlignment="1">
      <alignment horizontal="right" vertical="center" wrapText="1"/>
    </xf>
    <xf numFmtId="0" fontId="16" fillId="0" borderId="0" xfId="0" applyFont="1" applyAlignment="1">
      <alignment vertical="top"/>
    </xf>
    <xf numFmtId="0" fontId="22" fillId="0" borderId="1" xfId="0" applyFont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16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168" fontId="24" fillId="0" borderId="1" xfId="2" applyNumberFormat="1" applyFont="1" applyBorder="1" applyAlignment="1">
      <alignment horizontal="center" vertical="center" wrapText="1"/>
    </xf>
    <xf numFmtId="168" fontId="24" fillId="0" borderId="1" xfId="2" applyNumberFormat="1" applyFont="1" applyBorder="1" applyAlignment="1">
      <alignment horizontal="right" vertical="center" wrapText="1"/>
    </xf>
    <xf numFmtId="0" fontId="24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center" wrapText="1"/>
    </xf>
    <xf numFmtId="169" fontId="25" fillId="0" borderId="1" xfId="2" applyNumberFormat="1" applyFont="1" applyBorder="1" applyAlignment="1">
      <alignment horizontal="center" vertical="center" wrapText="1"/>
    </xf>
    <xf numFmtId="168" fontId="25" fillId="0" borderId="1" xfId="2" applyNumberFormat="1" applyFont="1" applyBorder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right" vertical="center" wrapText="1"/>
    </xf>
    <xf numFmtId="168" fontId="4" fillId="0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4" applyNumberFormat="1" applyFont="1" applyBorder="1" applyAlignment="1">
      <alignment horizontal="center" vertical="center" wrapText="1"/>
    </xf>
    <xf numFmtId="0" fontId="4" fillId="0" borderId="4" xfId="4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3" fontId="6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2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/>
    <xf numFmtId="168" fontId="4" fillId="0" borderId="6" xfId="2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49" fontId="2" fillId="0" borderId="1" xfId="2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43" fontId="2" fillId="0" borderId="1" xfId="2" applyFont="1" applyFill="1" applyBorder="1" applyAlignment="1">
      <alignment horizontal="right" vertical="center" wrapText="1"/>
    </xf>
    <xf numFmtId="167" fontId="2" fillId="0" borderId="1" xfId="2" applyNumberFormat="1" applyFont="1" applyFill="1" applyBorder="1" applyAlignment="1">
      <alignment horizontal="right" vertical="center" wrapText="1"/>
    </xf>
    <xf numFmtId="167" fontId="2" fillId="0" borderId="1" xfId="3" applyNumberFormat="1" applyFont="1" applyFill="1" applyBorder="1" applyAlignment="1">
      <alignment horizontal="right" vertical="center" wrapText="1"/>
    </xf>
    <xf numFmtId="0" fontId="4" fillId="0" borderId="6" xfId="0" applyFont="1" applyBorder="1" applyAlignment="1">
      <alignment vertical="center"/>
    </xf>
    <xf numFmtId="168" fontId="4" fillId="0" borderId="6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68" fontId="4" fillId="0" borderId="1" xfId="2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wrapText="1"/>
    </xf>
    <xf numFmtId="0" fontId="4" fillId="0" borderId="8" xfId="0" applyFont="1" applyBorder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6" fillId="0" borderId="2" xfId="5" applyFont="1" applyBorder="1" applyAlignment="1">
      <alignment horizontal="left" vertical="center" wrapText="1"/>
    </xf>
    <xf numFmtId="0" fontId="6" fillId="0" borderId="3" xfId="5" applyFont="1" applyBorder="1" applyAlignment="1">
      <alignment horizontal="left" vertical="center" wrapText="1"/>
    </xf>
    <xf numFmtId="0" fontId="6" fillId="0" borderId="4" xfId="5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2" fillId="0" borderId="5" xfId="6" applyFont="1" applyBorder="1" applyAlignment="1">
      <alignment horizontal="center" vertical="center" wrapText="1"/>
    </xf>
    <xf numFmtId="0" fontId="12" fillId="0" borderId="6" xfId="6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8" fillId="0" borderId="2" xfId="4" applyFont="1" applyFill="1" applyBorder="1" applyAlignment="1">
      <alignment horizontal="left" vertical="center" wrapText="1"/>
    </xf>
    <xf numFmtId="0" fontId="8" fillId="0" borderId="3" xfId="4" applyFont="1" applyFill="1" applyBorder="1" applyAlignment="1">
      <alignment horizontal="left" vertical="center" wrapText="1"/>
    </xf>
    <xf numFmtId="0" fontId="8" fillId="0" borderId="4" xfId="4" applyFont="1" applyFill="1" applyBorder="1" applyAlignment="1">
      <alignment horizontal="left" vertical="center" wrapText="1"/>
    </xf>
    <xf numFmtId="0" fontId="8" fillId="0" borderId="1" xfId="5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12" fillId="0" borderId="5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  <xf numFmtId="167" fontId="4" fillId="0" borderId="5" xfId="2" applyNumberFormat="1" applyFont="1" applyBorder="1" applyAlignment="1">
      <alignment horizontal="right" vertical="center" wrapText="1"/>
    </xf>
    <xf numFmtId="167" fontId="4" fillId="0" borderId="6" xfId="2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right" vertical="center"/>
    </xf>
    <xf numFmtId="49" fontId="4" fillId="0" borderId="6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168" fontId="4" fillId="0" borderId="0" xfId="0" applyNumberFormat="1" applyFont="1" applyAlignment="1">
      <alignment horizontal="left" vertical="center" wrapText="1"/>
    </xf>
    <xf numFmtId="168" fontId="4" fillId="0" borderId="5" xfId="0" applyNumberFormat="1" applyFont="1" applyBorder="1" applyAlignment="1">
      <alignment horizontal="center" vertical="center" wrapText="1"/>
    </xf>
    <xf numFmtId="168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5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top" wrapText="1"/>
    </xf>
    <xf numFmtId="0" fontId="4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top" wrapText="1"/>
    </xf>
    <xf numFmtId="169" fontId="4" fillId="0" borderId="5" xfId="2" applyNumberFormat="1" applyFont="1" applyBorder="1" applyAlignment="1">
      <alignment horizontal="right" vertical="center" wrapText="1"/>
    </xf>
    <xf numFmtId="169" fontId="4" fillId="0" borderId="6" xfId="2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5" fillId="0" borderId="2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4"/>
    <cellStyle name="Обычный 3" xfId="5"/>
    <cellStyle name="Обычный 4" xfId="6"/>
    <cellStyle name="Обычный 4 2" xfId="7"/>
    <cellStyle name="Финансовый" xfId="2" builtinId="3"/>
    <cellStyle name="Финансовый 3" xf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M31"/>
  <sheetViews>
    <sheetView view="pageBreakPreview" zoomScale="96" zoomScaleNormal="70" zoomScaleSheetLayoutView="96" workbookViewId="0">
      <pane ySplit="15" topLeftCell="A49" activePane="bottomLeft" state="frozen"/>
      <selection pane="bottomLeft" activeCell="H30" sqref="H30"/>
    </sheetView>
  </sheetViews>
  <sheetFormatPr defaultRowHeight="15.75" outlineLevelRow="1"/>
  <cols>
    <col min="1" max="1" width="6.375" style="6" customWidth="1"/>
    <col min="2" max="2" width="28.625" style="1" customWidth="1"/>
    <col min="3" max="3" width="11.75" style="1" customWidth="1"/>
    <col min="4" max="4" width="7.625" style="1" customWidth="1"/>
    <col min="5" max="6" width="7.375" style="1" bestFit="1" customWidth="1"/>
    <col min="7" max="8" width="8.5" style="1" customWidth="1"/>
    <col min="9" max="10" width="10.25" style="1" customWidth="1"/>
    <col min="11" max="13" width="14.875" style="1" customWidth="1"/>
    <col min="14" max="16384" width="9" style="1"/>
  </cols>
  <sheetData>
    <row r="1" spans="1:13" ht="23.25" customHeight="1">
      <c r="J1" s="249"/>
      <c r="K1" s="271" t="s">
        <v>328</v>
      </c>
      <c r="L1" s="271"/>
      <c r="M1" s="271"/>
    </row>
    <row r="2" spans="1:13" ht="60" customHeight="1">
      <c r="J2" s="250"/>
      <c r="K2" s="271"/>
      <c r="L2" s="271"/>
      <c r="M2" s="271"/>
    </row>
    <row r="3" spans="1:13" ht="95.25" customHeight="1">
      <c r="J3" s="251"/>
      <c r="K3" s="272" t="s">
        <v>314</v>
      </c>
      <c r="L3" s="272"/>
      <c r="M3" s="272"/>
    </row>
    <row r="4" spans="1:13" ht="8.25" customHeight="1"/>
    <row r="5" spans="1:13" hidden="1"/>
    <row r="6" spans="1:13">
      <c r="A6" s="276" t="s">
        <v>1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</row>
    <row r="7" spans="1:13">
      <c r="A7" s="276" t="s">
        <v>9</v>
      </c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</row>
    <row r="8" spans="1:13">
      <c r="A8" s="276" t="s">
        <v>7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</row>
    <row r="9" spans="1:13">
      <c r="A9" s="276" t="s">
        <v>8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</row>
    <row r="10" spans="1:13" ht="3" customHeight="1">
      <c r="A10" s="119"/>
    </row>
    <row r="11" spans="1:13" ht="21.75" customHeight="1">
      <c r="A11" s="274" t="s">
        <v>17</v>
      </c>
      <c r="B11" s="274" t="s">
        <v>4</v>
      </c>
      <c r="C11" s="274" t="s">
        <v>2</v>
      </c>
      <c r="D11" s="274" t="s">
        <v>66</v>
      </c>
      <c r="E11" s="274" t="s">
        <v>5</v>
      </c>
      <c r="F11" s="274"/>
      <c r="G11" s="274"/>
      <c r="H11" s="274"/>
      <c r="I11" s="274"/>
      <c r="J11" s="274"/>
      <c r="K11" s="274"/>
      <c r="L11" s="274"/>
      <c r="M11" s="274"/>
    </row>
    <row r="12" spans="1:13" ht="42" customHeight="1">
      <c r="A12" s="274"/>
      <c r="B12" s="274"/>
      <c r="C12" s="274"/>
      <c r="D12" s="274"/>
      <c r="E12" s="274" t="s">
        <v>54</v>
      </c>
      <c r="F12" s="274" t="s">
        <v>55</v>
      </c>
      <c r="G12" s="277" t="s">
        <v>59</v>
      </c>
      <c r="H12" s="274" t="s">
        <v>51</v>
      </c>
      <c r="I12" s="274" t="s">
        <v>52</v>
      </c>
      <c r="J12" s="274" t="s">
        <v>53</v>
      </c>
      <c r="K12" s="274" t="s">
        <v>6</v>
      </c>
      <c r="L12" s="274"/>
      <c r="M12" s="274"/>
    </row>
    <row r="13" spans="1:13">
      <c r="A13" s="274"/>
      <c r="B13" s="274"/>
      <c r="C13" s="274"/>
      <c r="D13" s="274"/>
      <c r="E13" s="274"/>
      <c r="F13" s="274"/>
      <c r="G13" s="277"/>
      <c r="H13" s="274"/>
      <c r="I13" s="274"/>
      <c r="J13" s="274"/>
      <c r="K13" s="104" t="s">
        <v>56</v>
      </c>
      <c r="L13" s="104" t="s">
        <v>57</v>
      </c>
      <c r="M13" s="104" t="s">
        <v>58</v>
      </c>
    </row>
    <row r="14" spans="1:13">
      <c r="A14" s="104">
        <v>1</v>
      </c>
      <c r="B14" s="104">
        <v>2</v>
      </c>
      <c r="C14" s="104">
        <v>3</v>
      </c>
      <c r="D14" s="104">
        <v>4</v>
      </c>
      <c r="E14" s="104">
        <v>5</v>
      </c>
      <c r="F14" s="104">
        <v>6</v>
      </c>
      <c r="G14" s="104">
        <v>7</v>
      </c>
      <c r="H14" s="104">
        <v>8</v>
      </c>
      <c r="I14" s="104">
        <v>9</v>
      </c>
      <c r="J14" s="104">
        <v>10</v>
      </c>
      <c r="K14" s="104">
        <v>11</v>
      </c>
      <c r="L14" s="104">
        <v>12</v>
      </c>
      <c r="M14" s="104">
        <v>13</v>
      </c>
    </row>
    <row r="15" spans="1:13" s="50" customFormat="1">
      <c r="A15" s="107">
        <v>1</v>
      </c>
      <c r="B15" s="275" t="str">
        <f>'пр 5 к МП'!B13:E13</f>
        <v>Цель муниципальной программы Туруханского района: Улучшение жилищных условий граждан, проживающих на территории Туруханского района</v>
      </c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</row>
    <row r="16" spans="1:13" s="50" customFormat="1" ht="110.25">
      <c r="A16" s="122" t="s">
        <v>3</v>
      </c>
      <c r="B16" s="120" t="s">
        <v>95</v>
      </c>
      <c r="C16" s="107" t="s">
        <v>207</v>
      </c>
      <c r="D16" s="107">
        <v>4</v>
      </c>
      <c r="E16" s="107">
        <v>1</v>
      </c>
      <c r="F16" s="107">
        <v>0</v>
      </c>
      <c r="G16" s="107">
        <v>0</v>
      </c>
      <c r="H16" s="107">
        <v>0</v>
      </c>
      <c r="I16" s="107">
        <v>0</v>
      </c>
      <c r="J16" s="107">
        <v>0</v>
      </c>
      <c r="K16" s="107">
        <v>0</v>
      </c>
      <c r="L16" s="107">
        <v>0</v>
      </c>
      <c r="M16" s="107">
        <v>0</v>
      </c>
    </row>
    <row r="17" spans="1:13" s="50" customFormat="1" ht="94.5">
      <c r="A17" s="114" t="s">
        <v>62</v>
      </c>
      <c r="B17" s="106" t="s">
        <v>96</v>
      </c>
      <c r="C17" s="107" t="s">
        <v>202</v>
      </c>
      <c r="D17" s="107">
        <v>4</v>
      </c>
      <c r="E17" s="107">
        <v>2</v>
      </c>
      <c r="F17" s="107">
        <v>2</v>
      </c>
      <c r="G17" s="107">
        <v>0</v>
      </c>
      <c r="H17" s="107">
        <v>0</v>
      </c>
      <c r="I17" s="107">
        <v>0</v>
      </c>
      <c r="J17" s="107">
        <f t="shared" ref="J17:M17" si="0">I17</f>
        <v>0</v>
      </c>
      <c r="K17" s="107">
        <v>0</v>
      </c>
      <c r="L17" s="107">
        <f t="shared" si="0"/>
        <v>0</v>
      </c>
      <c r="M17" s="107">
        <f t="shared" si="0"/>
        <v>0</v>
      </c>
    </row>
    <row r="18" spans="1:13" s="50" customFormat="1" ht="47.25">
      <c r="A18" s="115" t="s">
        <v>64</v>
      </c>
      <c r="B18" s="106" t="s">
        <v>304</v>
      </c>
      <c r="C18" s="107" t="s">
        <v>202</v>
      </c>
      <c r="D18" s="107">
        <v>0</v>
      </c>
      <c r="E18" s="107">
        <v>0</v>
      </c>
      <c r="F18" s="107">
        <v>0</v>
      </c>
      <c r="G18" s="107">
        <v>0</v>
      </c>
      <c r="H18" s="107">
        <v>1</v>
      </c>
      <c r="I18" s="107">
        <v>0</v>
      </c>
      <c r="J18" s="107">
        <v>0</v>
      </c>
      <c r="K18" s="107">
        <v>0</v>
      </c>
      <c r="L18" s="107">
        <v>0</v>
      </c>
      <c r="M18" s="107">
        <v>0</v>
      </c>
    </row>
    <row r="19" spans="1:13" s="50" customFormat="1" ht="141.75">
      <c r="A19" s="142" t="s">
        <v>65</v>
      </c>
      <c r="B19" s="28" t="s">
        <v>196</v>
      </c>
      <c r="C19" s="107" t="s">
        <v>207</v>
      </c>
      <c r="D19" s="123">
        <v>2</v>
      </c>
      <c r="E19" s="123">
        <v>1</v>
      </c>
      <c r="F19" s="124">
        <v>0</v>
      </c>
      <c r="G19" s="124" t="s">
        <v>305</v>
      </c>
      <c r="H19" s="124" t="s">
        <v>329</v>
      </c>
      <c r="I19" s="124" t="s">
        <v>208</v>
      </c>
      <c r="J19" s="124" t="s">
        <v>208</v>
      </c>
      <c r="K19" s="124" t="s">
        <v>208</v>
      </c>
      <c r="L19" s="124" t="s">
        <v>208</v>
      </c>
      <c r="M19" s="124" t="s">
        <v>208</v>
      </c>
    </row>
    <row r="20" spans="1:13" s="141" customFormat="1" ht="126" outlineLevel="1">
      <c r="A20" s="138" t="s">
        <v>214</v>
      </c>
      <c r="B20" s="101" t="s">
        <v>218</v>
      </c>
      <c r="C20" s="139" t="s">
        <v>207</v>
      </c>
      <c r="D20" s="140">
        <v>0</v>
      </c>
      <c r="E20" s="140">
        <v>2</v>
      </c>
      <c r="F20" s="140">
        <v>1</v>
      </c>
      <c r="G20" s="80">
        <v>1</v>
      </c>
      <c r="H20" s="80">
        <v>2</v>
      </c>
      <c r="I20" s="80">
        <v>2</v>
      </c>
      <c r="J20" s="80">
        <v>2</v>
      </c>
      <c r="K20" s="140">
        <v>2</v>
      </c>
      <c r="L20" s="140">
        <v>2</v>
      </c>
      <c r="M20" s="140">
        <v>2</v>
      </c>
    </row>
    <row r="21" spans="1:13" ht="63">
      <c r="A21" s="143" t="s">
        <v>223</v>
      </c>
      <c r="B21" s="105" t="s">
        <v>197</v>
      </c>
      <c r="C21" s="104" t="s">
        <v>61</v>
      </c>
      <c r="D21" s="104">
        <v>0</v>
      </c>
      <c r="E21" s="104">
        <v>0</v>
      </c>
      <c r="F21" s="104">
        <v>0</v>
      </c>
      <c r="G21" s="104">
        <v>0</v>
      </c>
      <c r="H21" s="104">
        <v>1</v>
      </c>
      <c r="I21" s="104">
        <v>2</v>
      </c>
      <c r="J21" s="104">
        <v>2</v>
      </c>
      <c r="K21" s="104">
        <v>2</v>
      </c>
      <c r="L21" s="104">
        <v>2</v>
      </c>
      <c r="M21" s="104">
        <v>2</v>
      </c>
    </row>
    <row r="22" spans="1:13" s="50" customFormat="1">
      <c r="A22" s="107">
        <v>2</v>
      </c>
      <c r="B22" s="273" t="str">
        <f>'пр 5 к МП'!B27:E27</f>
        <v>Цель муниципальной программы Туруханского района:  Разработка документов территориального планирования для последующего жилищного и иного строительства.</v>
      </c>
      <c r="C22" s="273"/>
      <c r="D22" s="273"/>
      <c r="E22" s="273"/>
      <c r="F22" s="273"/>
      <c r="G22" s="273"/>
      <c r="H22" s="273"/>
      <c r="I22" s="273"/>
      <c r="J22" s="273"/>
      <c r="K22" s="273"/>
      <c r="L22" s="273"/>
      <c r="M22" s="273"/>
    </row>
    <row r="23" spans="1:13" s="50" customFormat="1" ht="110.25">
      <c r="A23" s="107" t="s">
        <v>63</v>
      </c>
      <c r="B23" s="227" t="s">
        <v>306</v>
      </c>
      <c r="C23" s="226" t="s">
        <v>207</v>
      </c>
      <c r="D23" s="113">
        <v>1</v>
      </c>
      <c r="E23" s="113">
        <v>2</v>
      </c>
      <c r="F23" s="113">
        <v>0</v>
      </c>
      <c r="G23" s="116">
        <v>0</v>
      </c>
      <c r="H23" s="116">
        <v>8</v>
      </c>
      <c r="I23" s="116">
        <v>4</v>
      </c>
      <c r="J23" s="112">
        <v>1</v>
      </c>
      <c r="K23" s="113">
        <v>1</v>
      </c>
      <c r="L23" s="113">
        <v>1</v>
      </c>
      <c r="M23" s="113">
        <v>1</v>
      </c>
    </row>
    <row r="24" spans="1:13" s="50" customFormat="1" ht="63">
      <c r="A24" s="107" t="s">
        <v>222</v>
      </c>
      <c r="B24" s="227" t="s">
        <v>307</v>
      </c>
      <c r="C24" s="226" t="s">
        <v>207</v>
      </c>
      <c r="D24" s="113">
        <v>2</v>
      </c>
      <c r="E24" s="113">
        <v>1</v>
      </c>
      <c r="F24" s="113">
        <v>2</v>
      </c>
      <c r="G24" s="117">
        <v>2</v>
      </c>
      <c r="H24" s="117">
        <v>2</v>
      </c>
      <c r="I24" s="116">
        <v>2</v>
      </c>
      <c r="J24" s="112">
        <v>2</v>
      </c>
      <c r="K24" s="113">
        <v>2</v>
      </c>
      <c r="L24" s="113">
        <v>2</v>
      </c>
      <c r="M24" s="113">
        <v>0</v>
      </c>
    </row>
    <row r="25" spans="1:13" s="50" customFormat="1" ht="31.5">
      <c r="A25" s="107" t="s">
        <v>224</v>
      </c>
      <c r="B25" s="227" t="s">
        <v>308</v>
      </c>
      <c r="C25" s="226" t="s">
        <v>203</v>
      </c>
      <c r="D25" s="113">
        <v>0</v>
      </c>
      <c r="E25" s="113">
        <v>0</v>
      </c>
      <c r="F25" s="113">
        <v>0</v>
      </c>
      <c r="G25" s="116">
        <v>0</v>
      </c>
      <c r="H25" s="116">
        <v>0</v>
      </c>
      <c r="I25" s="116">
        <v>0</v>
      </c>
      <c r="J25" s="112">
        <v>1</v>
      </c>
      <c r="K25" s="113">
        <v>1</v>
      </c>
      <c r="L25" s="113">
        <v>1</v>
      </c>
      <c r="M25" s="113">
        <v>1</v>
      </c>
    </row>
    <row r="26" spans="1:13" s="50" customFormat="1" ht="78.75">
      <c r="A26" s="107" t="s">
        <v>225</v>
      </c>
      <c r="B26" s="227" t="s">
        <v>309</v>
      </c>
      <c r="C26" s="226" t="s">
        <v>203</v>
      </c>
      <c r="D26" s="113">
        <v>0</v>
      </c>
      <c r="E26" s="113">
        <v>0</v>
      </c>
      <c r="F26" s="113">
        <v>0</v>
      </c>
      <c r="G26" s="116">
        <v>12</v>
      </c>
      <c r="H26" s="116">
        <v>2</v>
      </c>
      <c r="I26" s="116">
        <v>0</v>
      </c>
      <c r="J26" s="112">
        <v>0</v>
      </c>
      <c r="K26" s="113">
        <v>0</v>
      </c>
      <c r="L26" s="113">
        <v>0</v>
      </c>
      <c r="M26" s="113">
        <v>0</v>
      </c>
    </row>
    <row r="27" spans="1:13">
      <c r="A27" s="107">
        <v>3</v>
      </c>
      <c r="B27" s="273" t="s">
        <v>201</v>
      </c>
      <c r="C27" s="273"/>
      <c r="D27" s="273"/>
      <c r="E27" s="273"/>
      <c r="F27" s="273"/>
      <c r="G27" s="273"/>
      <c r="H27" s="273"/>
      <c r="I27" s="273"/>
      <c r="J27" s="273"/>
      <c r="K27" s="273"/>
      <c r="L27" s="273"/>
      <c r="M27" s="273"/>
    </row>
    <row r="28" spans="1:13" ht="63">
      <c r="A28" s="107" t="s">
        <v>77</v>
      </c>
      <c r="B28" s="177" t="s">
        <v>198</v>
      </c>
      <c r="C28" s="104" t="s">
        <v>206</v>
      </c>
      <c r="D28" s="34">
        <v>136</v>
      </c>
      <c r="E28" s="104">
        <v>161</v>
      </c>
      <c r="F28" s="104">
        <v>44</v>
      </c>
      <c r="G28" s="104">
        <v>180</v>
      </c>
      <c r="H28" s="104">
        <v>150</v>
      </c>
      <c r="I28" s="104">
        <v>150</v>
      </c>
      <c r="J28" s="107">
        <v>150</v>
      </c>
      <c r="K28" s="107">
        <v>100</v>
      </c>
      <c r="L28" s="107">
        <v>50</v>
      </c>
      <c r="M28" s="107">
        <v>50</v>
      </c>
    </row>
    <row r="29" spans="1:13" ht="78.75">
      <c r="A29" s="107" t="s">
        <v>226</v>
      </c>
      <c r="B29" s="105" t="s">
        <v>199</v>
      </c>
      <c r="C29" s="104" t="s">
        <v>205</v>
      </c>
      <c r="D29" s="34">
        <v>0</v>
      </c>
      <c r="E29" s="121">
        <v>0</v>
      </c>
      <c r="F29" s="121">
        <v>6</v>
      </c>
      <c r="G29" s="121">
        <v>18</v>
      </c>
      <c r="H29" s="104">
        <v>3</v>
      </c>
      <c r="I29" s="104">
        <v>3</v>
      </c>
      <c r="J29" s="107">
        <v>3</v>
      </c>
      <c r="K29" s="107">
        <v>3</v>
      </c>
      <c r="L29" s="107">
        <v>15</v>
      </c>
      <c r="M29" s="107">
        <v>16</v>
      </c>
    </row>
    <row r="30" spans="1:13" ht="173.25">
      <c r="A30" s="142" t="s">
        <v>227</v>
      </c>
      <c r="B30" s="105" t="s">
        <v>332</v>
      </c>
      <c r="C30" s="104" t="s">
        <v>204</v>
      </c>
      <c r="D30" s="34">
        <v>3</v>
      </c>
      <c r="E30" s="107">
        <v>3</v>
      </c>
      <c r="F30" s="104">
        <v>10</v>
      </c>
      <c r="G30" s="104">
        <v>36</v>
      </c>
      <c r="H30" s="104">
        <v>39</v>
      </c>
      <c r="I30" s="104">
        <v>30</v>
      </c>
      <c r="J30" s="107">
        <v>30</v>
      </c>
      <c r="K30" s="107">
        <v>30</v>
      </c>
      <c r="L30" s="107">
        <v>120</v>
      </c>
      <c r="M30" s="107">
        <v>120</v>
      </c>
    </row>
    <row r="31" spans="1:13" ht="31.5">
      <c r="A31" s="248" t="s">
        <v>228</v>
      </c>
      <c r="B31" s="118" t="s">
        <v>200</v>
      </c>
      <c r="C31" s="247" t="s">
        <v>82</v>
      </c>
      <c r="D31" s="246">
        <v>100</v>
      </c>
      <c r="E31" s="246">
        <v>100</v>
      </c>
      <c r="F31" s="246">
        <v>100</v>
      </c>
      <c r="G31" s="246">
        <v>100</v>
      </c>
      <c r="H31" s="246">
        <v>100</v>
      </c>
      <c r="I31" s="246">
        <v>100</v>
      </c>
      <c r="J31" s="246">
        <v>100</v>
      </c>
      <c r="K31" s="246">
        <v>100</v>
      </c>
      <c r="L31" s="246">
        <v>100</v>
      </c>
      <c r="M31" s="246">
        <v>100</v>
      </c>
    </row>
  </sheetData>
  <mergeCells count="21">
    <mergeCell ref="E12:E13"/>
    <mergeCell ref="F12:F13"/>
    <mergeCell ref="G12:G13"/>
    <mergeCell ref="H12:H13"/>
    <mergeCell ref="I12:I13"/>
    <mergeCell ref="K1:M2"/>
    <mergeCell ref="K3:M3"/>
    <mergeCell ref="B27:M27"/>
    <mergeCell ref="B22:M22"/>
    <mergeCell ref="J12:J13"/>
    <mergeCell ref="K12:M12"/>
    <mergeCell ref="B15:M15"/>
    <mergeCell ref="A6:M6"/>
    <mergeCell ref="A7:M7"/>
    <mergeCell ref="A8:M8"/>
    <mergeCell ref="A9:M9"/>
    <mergeCell ref="A11:A13"/>
    <mergeCell ref="B11:B13"/>
    <mergeCell ref="C11:C13"/>
    <mergeCell ref="D11:D13"/>
    <mergeCell ref="E11:M11"/>
  </mergeCells>
  <pageMargins left="0.78740157480314965" right="0.78740157480314965" top="0.98425196850393704" bottom="0.3937007874015748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8"/>
  <sheetViews>
    <sheetView view="pageBreakPreview" zoomScale="60" zoomScaleNormal="70" workbookViewId="0">
      <selection activeCell="B33" sqref="B33"/>
    </sheetView>
  </sheetViews>
  <sheetFormatPr defaultRowHeight="15.75"/>
  <cols>
    <col min="1" max="1" width="4.75" style="6" customWidth="1"/>
    <col min="2" max="2" width="43.5" style="1" customWidth="1"/>
    <col min="3" max="3" width="10.5" style="6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100.5" customHeight="1">
      <c r="F1" s="272" t="s">
        <v>84</v>
      </c>
      <c r="G1" s="272"/>
      <c r="H1" s="272"/>
    </row>
    <row r="2" spans="1:8" ht="9" customHeight="1">
      <c r="A2" s="10"/>
    </row>
    <row r="3" spans="1:8" ht="18.75" hidden="1">
      <c r="A3" s="10"/>
    </row>
    <row r="4" spans="1:8" ht="18.75">
      <c r="A4" s="281" t="s">
        <v>1</v>
      </c>
      <c r="B4" s="281"/>
      <c r="C4" s="281"/>
      <c r="D4" s="281"/>
      <c r="E4" s="281"/>
      <c r="F4" s="281"/>
      <c r="G4" s="281"/>
      <c r="H4" s="281"/>
    </row>
    <row r="5" spans="1:8" ht="18.75">
      <c r="A5" s="282" t="s">
        <v>85</v>
      </c>
      <c r="B5" s="281"/>
      <c r="C5" s="281"/>
      <c r="D5" s="281"/>
      <c r="E5" s="281"/>
      <c r="F5" s="281"/>
      <c r="G5" s="281"/>
      <c r="H5" s="281"/>
    </row>
    <row r="6" spans="1:8" ht="36" customHeight="1">
      <c r="A6" s="282" t="s">
        <v>86</v>
      </c>
      <c r="B6" s="281"/>
      <c r="C6" s="281"/>
      <c r="D6" s="281"/>
      <c r="E6" s="281"/>
      <c r="F6" s="281"/>
      <c r="G6" s="281"/>
      <c r="H6" s="281"/>
    </row>
    <row r="7" spans="1:8" ht="9" customHeight="1">
      <c r="A7" s="10"/>
    </row>
    <row r="8" spans="1:8">
      <c r="A8" s="274" t="s">
        <v>17</v>
      </c>
      <c r="B8" s="274" t="s">
        <v>44</v>
      </c>
      <c r="C8" s="274" t="s">
        <v>2</v>
      </c>
      <c r="D8" s="274" t="s">
        <v>45</v>
      </c>
      <c r="E8" s="274" t="s">
        <v>46</v>
      </c>
      <c r="F8" s="274"/>
      <c r="G8" s="274"/>
      <c r="H8" s="274"/>
    </row>
    <row r="9" spans="1:8">
      <c r="A9" s="274"/>
      <c r="B9" s="274"/>
      <c r="C9" s="274"/>
      <c r="D9" s="274"/>
      <c r="E9" s="2" t="s">
        <v>59</v>
      </c>
      <c r="F9" s="5" t="s">
        <v>51</v>
      </c>
      <c r="G9" s="5" t="s">
        <v>52</v>
      </c>
      <c r="H9" s="5" t="s">
        <v>53</v>
      </c>
    </row>
    <row r="10" spans="1:8">
      <c r="A10" s="11">
        <v>1</v>
      </c>
      <c r="B10" s="3">
        <v>2</v>
      </c>
      <c r="C10" s="11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</row>
    <row r="11" spans="1:8" ht="41.25" customHeight="1">
      <c r="A11" s="278" t="s">
        <v>87</v>
      </c>
      <c r="B11" s="279"/>
      <c r="C11" s="279"/>
      <c r="D11" s="279"/>
      <c r="E11" s="279"/>
      <c r="F11" s="279"/>
      <c r="G11" s="279"/>
      <c r="H11" s="280"/>
    </row>
    <row r="12" spans="1:8" ht="39" customHeight="1">
      <c r="A12" s="278" t="s">
        <v>88</v>
      </c>
      <c r="B12" s="279"/>
      <c r="C12" s="279"/>
      <c r="D12" s="279"/>
      <c r="E12" s="279"/>
      <c r="F12" s="279"/>
      <c r="G12" s="279"/>
      <c r="H12" s="280"/>
    </row>
    <row r="13" spans="1:8" ht="60">
      <c r="A13" s="69" t="s">
        <v>3</v>
      </c>
      <c r="B13" s="76" t="s">
        <v>95</v>
      </c>
      <c r="C13" s="77" t="s">
        <v>89</v>
      </c>
      <c r="D13" s="77" t="s">
        <v>90</v>
      </c>
      <c r="E13" s="78">
        <v>0</v>
      </c>
      <c r="F13" s="78">
        <v>0</v>
      </c>
      <c r="G13" s="78">
        <v>0</v>
      </c>
      <c r="H13" s="78">
        <v>0</v>
      </c>
    </row>
    <row r="14" spans="1:8" ht="45">
      <c r="A14" s="69" t="s">
        <v>62</v>
      </c>
      <c r="B14" s="76" t="s">
        <v>96</v>
      </c>
      <c r="C14" s="77" t="s">
        <v>91</v>
      </c>
      <c r="D14" s="77" t="s">
        <v>92</v>
      </c>
      <c r="E14" s="78">
        <v>0</v>
      </c>
      <c r="F14" s="78">
        <v>0</v>
      </c>
      <c r="G14" s="78">
        <v>0</v>
      </c>
      <c r="H14" s="78">
        <v>0</v>
      </c>
    </row>
    <row r="15" spans="1:8" ht="45">
      <c r="A15" s="75" t="s">
        <v>64</v>
      </c>
      <c r="B15" s="76" t="s">
        <v>97</v>
      </c>
      <c r="C15" s="77" t="s">
        <v>93</v>
      </c>
      <c r="D15" s="77" t="s">
        <v>94</v>
      </c>
      <c r="E15" s="78">
        <v>0</v>
      </c>
      <c r="F15" s="78">
        <v>1</v>
      </c>
      <c r="G15" s="78">
        <v>0</v>
      </c>
      <c r="H15" s="78">
        <v>0</v>
      </c>
    </row>
    <row r="16" spans="1:8" ht="18.75">
      <c r="A16" s="10"/>
    </row>
    <row r="17" spans="1:1" s="1" customFormat="1" ht="18.75">
      <c r="A17" s="10"/>
    </row>
    <row r="18" spans="1:1" s="1" customFormat="1" ht="18.75">
      <c r="A18" s="10"/>
    </row>
  </sheetData>
  <mergeCells count="11">
    <mergeCell ref="A12:H12"/>
    <mergeCell ref="F1:H1"/>
    <mergeCell ref="A11:H11"/>
    <mergeCell ref="A4:H4"/>
    <mergeCell ref="A5:H5"/>
    <mergeCell ref="A8:A9"/>
    <mergeCell ref="B8:B9"/>
    <mergeCell ref="C8:C9"/>
    <mergeCell ref="D8:D9"/>
    <mergeCell ref="E8:H8"/>
    <mergeCell ref="A6:H6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26"/>
  <sheetViews>
    <sheetView view="pageBreakPreview" zoomScaleNormal="70" zoomScaleSheetLayoutView="100" workbookViewId="0">
      <selection activeCell="K12" sqref="K12"/>
    </sheetView>
  </sheetViews>
  <sheetFormatPr defaultRowHeight="18.75"/>
  <cols>
    <col min="1" max="1" width="4.75" style="14" customWidth="1"/>
    <col min="2" max="2" width="49.625" style="4" customWidth="1"/>
    <col min="3" max="3" width="18.5" style="4" customWidth="1"/>
    <col min="4" max="5" width="7.375" style="4" customWidth="1"/>
    <col min="6" max="6" width="17.75" style="4" customWidth="1"/>
    <col min="7" max="7" width="5.75" style="4" customWidth="1"/>
    <col min="8" max="10" width="13.75" style="4" bestFit="1" customWidth="1"/>
    <col min="11" max="11" width="20" style="4" customWidth="1"/>
    <col min="12" max="12" width="24.5" style="4" customWidth="1"/>
    <col min="13" max="16384" width="9" style="4"/>
  </cols>
  <sheetData>
    <row r="1" spans="1:12" ht="121.5" customHeight="1">
      <c r="K1" s="272" t="s">
        <v>99</v>
      </c>
      <c r="L1" s="272"/>
    </row>
    <row r="4" spans="1:12">
      <c r="A4" s="281" t="s">
        <v>1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</row>
    <row r="5" spans="1:12">
      <c r="A5" s="281" t="s">
        <v>98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</row>
    <row r="7" spans="1:12">
      <c r="A7" s="274" t="s">
        <v>17</v>
      </c>
      <c r="B7" s="274" t="s">
        <v>47</v>
      </c>
      <c r="C7" s="274" t="s">
        <v>24</v>
      </c>
      <c r="D7" s="274" t="s">
        <v>22</v>
      </c>
      <c r="E7" s="274"/>
      <c r="F7" s="274"/>
      <c r="G7" s="274"/>
      <c r="H7" s="274" t="s">
        <v>48</v>
      </c>
      <c r="I7" s="274"/>
      <c r="J7" s="274"/>
      <c r="K7" s="274"/>
      <c r="L7" s="274" t="s">
        <v>49</v>
      </c>
    </row>
    <row r="8" spans="1:12" ht="76.5" customHeight="1">
      <c r="A8" s="274"/>
      <c r="B8" s="274"/>
      <c r="C8" s="274"/>
      <c r="D8" s="11" t="s">
        <v>24</v>
      </c>
      <c r="E8" s="11" t="s">
        <v>25</v>
      </c>
      <c r="F8" s="11" t="s">
        <v>26</v>
      </c>
      <c r="G8" s="11" t="s">
        <v>27</v>
      </c>
      <c r="H8" s="11">
        <v>2017</v>
      </c>
      <c r="I8" s="11">
        <v>2018</v>
      </c>
      <c r="J8" s="11">
        <v>2019</v>
      </c>
      <c r="K8" s="11" t="s">
        <v>50</v>
      </c>
      <c r="L8" s="274"/>
    </row>
    <row r="9" spans="1:12">
      <c r="A9" s="15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  <c r="L9" s="11">
        <v>12</v>
      </c>
    </row>
    <row r="10" spans="1:12" s="39" customFormat="1" ht="27" customHeight="1">
      <c r="A10" s="283" t="s">
        <v>87</v>
      </c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5"/>
    </row>
    <row r="11" spans="1:12" s="39" customFormat="1" ht="24" customHeight="1">
      <c r="A11" s="283" t="s">
        <v>88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5"/>
    </row>
    <row r="12" spans="1:12" ht="50.25" customHeight="1">
      <c r="A12" s="43" t="s">
        <v>3</v>
      </c>
      <c r="B12" s="79" t="s">
        <v>95</v>
      </c>
      <c r="C12" s="70" t="s">
        <v>100</v>
      </c>
      <c r="D12" s="81">
        <v>241</v>
      </c>
      <c r="E12" s="82">
        <v>1006</v>
      </c>
      <c r="F12" s="83" t="s">
        <v>101</v>
      </c>
      <c r="G12" s="84">
        <v>244</v>
      </c>
      <c r="H12" s="85">
        <v>0</v>
      </c>
      <c r="I12" s="85">
        <v>0</v>
      </c>
      <c r="J12" s="85">
        <v>0</v>
      </c>
      <c r="K12" s="111" t="s">
        <v>209</v>
      </c>
      <c r="L12" s="65"/>
    </row>
    <row r="13" spans="1:12" ht="47.25" customHeight="1">
      <c r="A13" s="72" t="s">
        <v>62</v>
      </c>
      <c r="B13" s="79" t="s">
        <v>97</v>
      </c>
      <c r="C13" s="13" t="s">
        <v>100</v>
      </c>
      <c r="D13" s="81">
        <v>241</v>
      </c>
      <c r="E13" s="82">
        <v>1006</v>
      </c>
      <c r="F13" s="83" t="s">
        <v>102</v>
      </c>
      <c r="G13" s="84">
        <v>360</v>
      </c>
      <c r="H13" s="85">
        <v>10</v>
      </c>
      <c r="I13" s="85">
        <v>0</v>
      </c>
      <c r="J13" s="85">
        <v>0</v>
      </c>
      <c r="K13" s="108">
        <f t="shared" ref="K13" si="0">SUM(H13:J13)</f>
        <v>10</v>
      </c>
      <c r="L13" s="71" t="s">
        <v>103</v>
      </c>
    </row>
    <row r="14" spans="1:12" s="18" customFormat="1">
      <c r="A14" s="16"/>
      <c r="B14" s="13" t="s">
        <v>78</v>
      </c>
      <c r="C14" s="16" t="s">
        <v>29</v>
      </c>
      <c r="D14" s="16" t="s">
        <v>29</v>
      </c>
      <c r="E14" s="16" t="s">
        <v>29</v>
      </c>
      <c r="F14" s="16" t="s">
        <v>29</v>
      </c>
      <c r="G14" s="17" t="s">
        <v>29</v>
      </c>
      <c r="H14" s="109">
        <f>SUM(H12:H13)</f>
        <v>10</v>
      </c>
      <c r="I14" s="110">
        <f>SUM(I12:I13)</f>
        <v>0</v>
      </c>
      <c r="J14" s="110">
        <f>SUM(J12:J13)</f>
        <v>0</v>
      </c>
      <c r="K14" s="109">
        <f>SUM(H14:J14)</f>
        <v>10</v>
      </c>
      <c r="L14" s="17"/>
    </row>
    <row r="15" spans="1:12" s="18" customFormat="1">
      <c r="A15" s="19"/>
    </row>
    <row r="19" spans="1:11">
      <c r="H19" s="61"/>
      <c r="I19" s="61"/>
      <c r="J19" s="61"/>
      <c r="K19" s="61"/>
    </row>
    <row r="20" spans="1:11">
      <c r="H20" s="61"/>
      <c r="I20" s="61"/>
      <c r="J20" s="61"/>
      <c r="K20" s="61"/>
    </row>
    <row r="21" spans="1:11">
      <c r="H21" s="61"/>
      <c r="I21" s="61"/>
      <c r="J21" s="61"/>
      <c r="K21" s="61"/>
    </row>
    <row r="22" spans="1:11">
      <c r="H22" s="61"/>
      <c r="I22" s="61"/>
      <c r="J22" s="61"/>
      <c r="K22" s="61"/>
    </row>
    <row r="23" spans="1:11">
      <c r="H23" s="62"/>
      <c r="I23" s="62"/>
      <c r="J23" s="62"/>
      <c r="K23" s="62"/>
    </row>
    <row r="24" spans="1:11">
      <c r="A24" s="59"/>
      <c r="H24" s="61"/>
      <c r="I24" s="61"/>
      <c r="J24" s="61"/>
      <c r="K24" s="61"/>
    </row>
    <row r="25" spans="1:11">
      <c r="A25" s="59"/>
      <c r="H25" s="61"/>
      <c r="I25" s="61"/>
      <c r="J25" s="61"/>
      <c r="K25" s="61"/>
    </row>
    <row r="26" spans="1:11">
      <c r="H26" s="61"/>
      <c r="I26" s="61"/>
      <c r="J26" s="61"/>
      <c r="K26" s="61"/>
    </row>
  </sheetData>
  <autoFilter ref="A7:L13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11">
    <mergeCell ref="A11:L11"/>
    <mergeCell ref="A10:L10"/>
    <mergeCell ref="K1:L1"/>
    <mergeCell ref="A4:L4"/>
    <mergeCell ref="A5:L5"/>
    <mergeCell ref="A7:A8"/>
    <mergeCell ref="B7:B8"/>
    <mergeCell ref="C7:C8"/>
    <mergeCell ref="D7:G7"/>
    <mergeCell ref="H7:K7"/>
    <mergeCell ref="L7:L8"/>
  </mergeCells>
  <pageMargins left="0.78740157480314965" right="0.78740157480314965" top="1.1811023622047245" bottom="0.39370078740157483" header="0.31496062992125984" footer="0.31496062992125984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 tint="-0.14999847407452621"/>
    <pageSetUpPr fitToPage="1"/>
  </sheetPr>
  <dimension ref="A1:H17"/>
  <sheetViews>
    <sheetView view="pageBreakPreview" zoomScaleNormal="70" zoomScaleSheetLayoutView="100" workbookViewId="0">
      <selection activeCell="B7" sqref="B7:B8"/>
    </sheetView>
  </sheetViews>
  <sheetFormatPr defaultRowHeight="15.75"/>
  <cols>
    <col min="1" max="1" width="5.375" style="6" customWidth="1"/>
    <col min="2" max="2" width="42.125" style="1" customWidth="1"/>
    <col min="3" max="3" width="11.5" style="6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63.75" customHeight="1">
      <c r="E1" s="286" t="s">
        <v>338</v>
      </c>
      <c r="F1" s="286"/>
      <c r="G1" s="286"/>
      <c r="H1" s="286"/>
    </row>
    <row r="2" spans="1:8" ht="70.5" customHeight="1">
      <c r="E2" s="286" t="s">
        <v>316</v>
      </c>
      <c r="F2" s="286"/>
      <c r="G2" s="286"/>
      <c r="H2" s="286"/>
    </row>
    <row r="3" spans="1:8" ht="8.25" customHeight="1">
      <c r="A3" s="10"/>
    </row>
    <row r="4" spans="1:8">
      <c r="A4" s="276" t="s">
        <v>1</v>
      </c>
      <c r="B4" s="276"/>
      <c r="C4" s="276"/>
      <c r="D4" s="276"/>
      <c r="E4" s="276"/>
      <c r="F4" s="276"/>
      <c r="G4" s="276"/>
      <c r="H4" s="276"/>
    </row>
    <row r="5" spans="1:8" ht="48" customHeight="1">
      <c r="A5" s="287" t="s">
        <v>130</v>
      </c>
      <c r="B5" s="276"/>
      <c r="C5" s="276"/>
      <c r="D5" s="276"/>
      <c r="E5" s="276"/>
      <c r="F5" s="276"/>
      <c r="G5" s="276"/>
      <c r="H5" s="276"/>
    </row>
    <row r="6" spans="1:8" ht="18.75">
      <c r="A6" s="10"/>
    </row>
    <row r="7" spans="1:8">
      <c r="A7" s="274" t="s">
        <v>17</v>
      </c>
      <c r="B7" s="274" t="s">
        <v>44</v>
      </c>
      <c r="C7" s="274" t="s">
        <v>2</v>
      </c>
      <c r="D7" s="274" t="s">
        <v>45</v>
      </c>
      <c r="E7" s="274" t="s">
        <v>46</v>
      </c>
      <c r="F7" s="274"/>
      <c r="G7" s="274"/>
      <c r="H7" s="274"/>
    </row>
    <row r="8" spans="1:8">
      <c r="A8" s="274"/>
      <c r="B8" s="274"/>
      <c r="C8" s="274"/>
      <c r="D8" s="274"/>
      <c r="E8" s="12" t="s">
        <v>59</v>
      </c>
      <c r="F8" s="11" t="s">
        <v>51</v>
      </c>
      <c r="G8" s="11" t="s">
        <v>52</v>
      </c>
      <c r="H8" s="11" t="s">
        <v>53</v>
      </c>
    </row>
    <row r="9" spans="1:8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</row>
    <row r="10" spans="1:8">
      <c r="A10" s="278" t="s">
        <v>104</v>
      </c>
      <c r="B10" s="279"/>
      <c r="C10" s="279"/>
      <c r="D10" s="279"/>
      <c r="E10" s="279"/>
      <c r="F10" s="279"/>
      <c r="G10" s="279"/>
      <c r="H10" s="280"/>
    </row>
    <row r="11" spans="1:8" ht="33" customHeight="1">
      <c r="A11" s="278" t="s">
        <v>105</v>
      </c>
      <c r="B11" s="279"/>
      <c r="C11" s="279"/>
      <c r="D11" s="279"/>
      <c r="E11" s="279"/>
      <c r="F11" s="279"/>
      <c r="G11" s="279"/>
      <c r="H11" s="280"/>
    </row>
    <row r="12" spans="1:8" ht="94.5">
      <c r="A12" s="11" t="s">
        <v>3</v>
      </c>
      <c r="B12" s="70" t="s">
        <v>108</v>
      </c>
      <c r="C12" s="72" t="s">
        <v>91</v>
      </c>
      <c r="D12" s="72" t="s">
        <v>90</v>
      </c>
      <c r="E12" s="35">
        <v>0</v>
      </c>
      <c r="F12" s="35">
        <v>2</v>
      </c>
      <c r="G12" s="35">
        <v>1</v>
      </c>
      <c r="H12" s="35">
        <v>1</v>
      </c>
    </row>
    <row r="13" spans="1:8" ht="78.75">
      <c r="A13" s="11" t="s">
        <v>62</v>
      </c>
      <c r="B13" s="70" t="s">
        <v>109</v>
      </c>
      <c r="C13" s="72" t="s">
        <v>106</v>
      </c>
      <c r="D13" s="72" t="s">
        <v>107</v>
      </c>
      <c r="E13" s="80">
        <v>1</v>
      </c>
      <c r="F13" s="80">
        <v>2</v>
      </c>
      <c r="G13" s="80">
        <v>2</v>
      </c>
      <c r="H13" s="80">
        <v>2</v>
      </c>
    </row>
    <row r="14" spans="1:8" ht="18.75">
      <c r="A14" s="10"/>
    </row>
    <row r="17" spans="5:5">
      <c r="E17" s="49"/>
    </row>
  </sheetData>
  <mergeCells count="11">
    <mergeCell ref="E1:H1"/>
    <mergeCell ref="E2:H2"/>
    <mergeCell ref="A10:H10"/>
    <mergeCell ref="A11:H11"/>
    <mergeCell ref="A4:H4"/>
    <mergeCell ref="A5:H5"/>
    <mergeCell ref="A7:A8"/>
    <mergeCell ref="B7:B8"/>
    <mergeCell ref="C7:C8"/>
    <mergeCell ref="D7:D8"/>
    <mergeCell ref="E7:H7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 tint="-0.14999847407452621"/>
    <pageSetUpPr fitToPage="1"/>
  </sheetPr>
  <dimension ref="A1:L21"/>
  <sheetViews>
    <sheetView view="pageBreakPreview" topLeftCell="C1" zoomScaleNormal="70" zoomScaleSheetLayoutView="100" workbookViewId="0">
      <selection activeCell="E3" sqref="E3"/>
    </sheetView>
  </sheetViews>
  <sheetFormatPr defaultRowHeight="18.75"/>
  <cols>
    <col min="1" max="1" width="4.75" style="37" customWidth="1"/>
    <col min="2" max="2" width="49.625" style="31" customWidth="1"/>
    <col min="3" max="3" width="18.5" style="31" customWidth="1"/>
    <col min="4" max="5" width="7.375" style="31" customWidth="1"/>
    <col min="6" max="6" width="17.75" style="31" customWidth="1"/>
    <col min="7" max="7" width="5.75" style="31" customWidth="1"/>
    <col min="8" max="10" width="13.75" style="31" bestFit="1" customWidth="1"/>
    <col min="11" max="11" width="17.625" style="31" customWidth="1"/>
    <col min="12" max="12" width="24.5" style="31" customWidth="1"/>
    <col min="13" max="16384" width="9" style="31"/>
  </cols>
  <sheetData>
    <row r="1" spans="1:12" ht="88.5" customHeight="1">
      <c r="K1" s="299" t="s">
        <v>339</v>
      </c>
      <c r="L1" s="299"/>
    </row>
    <row r="2" spans="1:12" ht="21" customHeight="1">
      <c r="K2" s="299" t="s">
        <v>331</v>
      </c>
      <c r="L2" s="299"/>
    </row>
    <row r="3" spans="1:12" ht="63" customHeight="1">
      <c r="K3" s="299" t="s">
        <v>330</v>
      </c>
      <c r="L3" s="299"/>
    </row>
    <row r="4" spans="1:12">
      <c r="A4" s="300" t="s">
        <v>1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</row>
    <row r="5" spans="1:12">
      <c r="A5" s="300" t="s">
        <v>131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</row>
    <row r="7" spans="1:12" s="40" customFormat="1" ht="32.25" customHeight="1">
      <c r="A7" s="301" t="s">
        <v>17</v>
      </c>
      <c r="B7" s="301" t="s">
        <v>47</v>
      </c>
      <c r="C7" s="301" t="s">
        <v>24</v>
      </c>
      <c r="D7" s="301" t="s">
        <v>22</v>
      </c>
      <c r="E7" s="301"/>
      <c r="F7" s="301"/>
      <c r="G7" s="301"/>
      <c r="H7" s="301" t="s">
        <v>48</v>
      </c>
      <c r="I7" s="301"/>
      <c r="J7" s="301"/>
      <c r="K7" s="301"/>
      <c r="L7" s="301" t="s">
        <v>49</v>
      </c>
    </row>
    <row r="8" spans="1:12" s="40" customFormat="1" ht="85.5" customHeight="1">
      <c r="A8" s="301"/>
      <c r="B8" s="301"/>
      <c r="C8" s="301"/>
      <c r="D8" s="29" t="s">
        <v>24</v>
      </c>
      <c r="E8" s="29" t="s">
        <v>25</v>
      </c>
      <c r="F8" s="29" t="s">
        <v>26</v>
      </c>
      <c r="G8" s="29" t="s">
        <v>27</v>
      </c>
      <c r="H8" s="29">
        <v>2017</v>
      </c>
      <c r="I8" s="29">
        <v>2018</v>
      </c>
      <c r="J8" s="29">
        <v>2019</v>
      </c>
      <c r="K8" s="29" t="s">
        <v>50</v>
      </c>
      <c r="L8" s="301"/>
    </row>
    <row r="9" spans="1:12" s="40" customFormat="1" ht="15.75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>
        <v>9</v>
      </c>
      <c r="J9" s="29">
        <v>10</v>
      </c>
      <c r="K9" s="29">
        <v>11</v>
      </c>
      <c r="L9" s="29">
        <v>12</v>
      </c>
    </row>
    <row r="10" spans="1:12" s="41" customFormat="1" ht="18.75" customHeight="1">
      <c r="A10" s="296" t="s">
        <v>105</v>
      </c>
      <c r="B10" s="297"/>
      <c r="C10" s="297"/>
      <c r="D10" s="297"/>
      <c r="E10" s="297"/>
      <c r="F10" s="297"/>
      <c r="G10" s="297"/>
      <c r="H10" s="297"/>
      <c r="I10" s="297"/>
      <c r="J10" s="297"/>
      <c r="K10" s="297"/>
      <c r="L10" s="298"/>
    </row>
    <row r="11" spans="1:12" s="41" customFormat="1" ht="15.75">
      <c r="A11" s="296" t="s">
        <v>79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8"/>
    </row>
    <row r="12" spans="1:12" s="41" customFormat="1" ht="52.5" customHeight="1">
      <c r="A12" s="290" t="s">
        <v>3</v>
      </c>
      <c r="B12" s="290" t="s">
        <v>270</v>
      </c>
      <c r="C12" s="290" t="s">
        <v>60</v>
      </c>
      <c r="D12" s="290">
        <v>241</v>
      </c>
      <c r="E12" s="292" t="s">
        <v>110</v>
      </c>
      <c r="F12" s="290">
        <v>1030081780</v>
      </c>
      <c r="G12" s="257">
        <v>412</v>
      </c>
      <c r="H12" s="258">
        <v>1300</v>
      </c>
      <c r="I12" s="259" t="s">
        <v>336</v>
      </c>
      <c r="J12" s="259" t="s">
        <v>336</v>
      </c>
      <c r="K12" s="260">
        <f>H12</f>
        <v>1300</v>
      </c>
      <c r="L12" s="288" t="s">
        <v>114</v>
      </c>
    </row>
    <row r="13" spans="1:12" s="40" customFormat="1" ht="54.75" customHeight="1">
      <c r="A13" s="291"/>
      <c r="B13" s="291"/>
      <c r="C13" s="291"/>
      <c r="D13" s="291"/>
      <c r="E13" s="293"/>
      <c r="F13" s="291"/>
      <c r="G13" s="75">
        <v>244</v>
      </c>
      <c r="H13" s="259" t="s">
        <v>336</v>
      </c>
      <c r="I13" s="261">
        <v>550</v>
      </c>
      <c r="J13" s="261">
        <v>550</v>
      </c>
      <c r="K13" s="261">
        <f>SUM(H13:J13)</f>
        <v>1100</v>
      </c>
      <c r="L13" s="289"/>
    </row>
    <row r="14" spans="1:12" s="40" customFormat="1" ht="57.75" customHeight="1">
      <c r="A14" s="290" t="s">
        <v>62</v>
      </c>
      <c r="B14" s="294" t="s">
        <v>113</v>
      </c>
      <c r="C14" s="73" t="s">
        <v>111</v>
      </c>
      <c r="D14" s="75">
        <v>243</v>
      </c>
      <c r="E14" s="236" t="s">
        <v>220</v>
      </c>
      <c r="F14" s="75">
        <v>1030081790</v>
      </c>
      <c r="G14" s="75">
        <v>244</v>
      </c>
      <c r="H14" s="262">
        <v>150</v>
      </c>
      <c r="I14" s="262">
        <v>150</v>
      </c>
      <c r="J14" s="262">
        <v>150</v>
      </c>
      <c r="K14" s="262">
        <f>H14+I14+J14</f>
        <v>450</v>
      </c>
      <c r="L14" s="137" t="s">
        <v>221</v>
      </c>
    </row>
    <row r="15" spans="1:12" s="40" customFormat="1" ht="72" customHeight="1">
      <c r="A15" s="291"/>
      <c r="B15" s="295"/>
      <c r="C15" s="73" t="s">
        <v>112</v>
      </c>
      <c r="D15" s="75">
        <v>244</v>
      </c>
      <c r="E15" s="236" t="s">
        <v>335</v>
      </c>
      <c r="F15" s="75">
        <v>1030081790</v>
      </c>
      <c r="G15" s="75">
        <v>244</v>
      </c>
      <c r="H15" s="263">
        <v>0</v>
      </c>
      <c r="I15" s="262">
        <v>0</v>
      </c>
      <c r="J15" s="262">
        <v>0</v>
      </c>
      <c r="K15" s="262">
        <v>0</v>
      </c>
      <c r="L15" s="54"/>
    </row>
    <row r="16" spans="1:12" s="46" customFormat="1">
      <c r="A16" s="44"/>
      <c r="B16" s="23" t="s">
        <v>78</v>
      </c>
      <c r="C16" s="44" t="s">
        <v>29</v>
      </c>
      <c r="D16" s="44" t="s">
        <v>29</v>
      </c>
      <c r="E16" s="44" t="s">
        <v>29</v>
      </c>
      <c r="F16" s="44" t="s">
        <v>29</v>
      </c>
      <c r="G16" s="44" t="s">
        <v>29</v>
      </c>
      <c r="H16" s="45">
        <f>H12+H13+H14+H15</f>
        <v>1450</v>
      </c>
      <c r="I16" s="45">
        <f>SUM(I13:I15)</f>
        <v>700</v>
      </c>
      <c r="J16" s="45">
        <f>SUM(J13:J15)</f>
        <v>700</v>
      </c>
      <c r="K16" s="45">
        <f>SUM(H16:J16)</f>
        <v>2850</v>
      </c>
      <c r="L16" s="44" t="s">
        <v>29</v>
      </c>
    </row>
    <row r="18" spans="1:11">
      <c r="H18" s="60">
        <f>H13/1000</f>
        <v>0</v>
      </c>
      <c r="I18" s="60">
        <f t="shared" ref="I18:K18" si="0">I13/1000</f>
        <v>0.55000000000000004</v>
      </c>
      <c r="J18" s="60">
        <f t="shared" si="0"/>
        <v>0.55000000000000004</v>
      </c>
      <c r="K18" s="60">
        <f t="shared" si="0"/>
        <v>1.1000000000000001</v>
      </c>
    </row>
    <row r="19" spans="1:11" s="36" customFormat="1">
      <c r="A19" s="38"/>
      <c r="B19" s="74"/>
      <c r="H19" s="60">
        <f t="shared" ref="H19:K19" si="1">H15/1000</f>
        <v>0</v>
      </c>
      <c r="I19" s="60">
        <f t="shared" si="1"/>
        <v>0</v>
      </c>
      <c r="J19" s="60">
        <f t="shared" si="1"/>
        <v>0</v>
      </c>
      <c r="K19" s="60">
        <f t="shared" si="1"/>
        <v>0</v>
      </c>
    </row>
    <row r="20" spans="1:11" s="36" customFormat="1">
      <c r="A20" s="38"/>
      <c r="H20" s="60">
        <f t="shared" ref="H20:K20" si="2">H16/1000</f>
        <v>1.45</v>
      </c>
      <c r="I20" s="60">
        <f t="shared" si="2"/>
        <v>0.7</v>
      </c>
      <c r="J20" s="60">
        <f t="shared" si="2"/>
        <v>0.7</v>
      </c>
      <c r="K20" s="60">
        <f t="shared" si="2"/>
        <v>2.85</v>
      </c>
    </row>
    <row r="21" spans="1:11" s="36" customFormat="1">
      <c r="A21" s="38"/>
    </row>
  </sheetData>
  <autoFilter ref="A7:L18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22">
    <mergeCell ref="B14:B15"/>
    <mergeCell ref="A14:A15"/>
    <mergeCell ref="A11:L11"/>
    <mergeCell ref="K1:L1"/>
    <mergeCell ref="A4:L4"/>
    <mergeCell ref="A5:L5"/>
    <mergeCell ref="A7:A8"/>
    <mergeCell ref="B7:B8"/>
    <mergeCell ref="C7:C8"/>
    <mergeCell ref="D7:G7"/>
    <mergeCell ref="H7:K7"/>
    <mergeCell ref="L7:L8"/>
    <mergeCell ref="A10:L10"/>
    <mergeCell ref="K2:L2"/>
    <mergeCell ref="K3:L3"/>
    <mergeCell ref="A12:A13"/>
    <mergeCell ref="L12:L13"/>
    <mergeCell ref="B12:B13"/>
    <mergeCell ref="C12:C13"/>
    <mergeCell ref="D12:D13"/>
    <mergeCell ref="E12:E13"/>
    <mergeCell ref="F12:F13"/>
  </mergeCells>
  <pageMargins left="0.78740157480314965" right="0.78740157480314965" top="1.1811023622047245" bottom="0.39370078740157483" header="0.31496062992125984" footer="0.31496062992125984"/>
  <pageSetup paperSize="9" scale="62" fitToHeight="0" orientation="landscape" r:id="rId1"/>
  <colBreaks count="1" manualBreakCount="1">
    <brk id="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2"/>
  <sheetViews>
    <sheetView zoomScale="70" zoomScaleNormal="70" workbookViewId="0">
      <selection activeCell="B1" sqref="B1"/>
    </sheetView>
  </sheetViews>
  <sheetFormatPr defaultRowHeight="15.75"/>
  <cols>
    <col min="1" max="1" width="5.375" style="6" customWidth="1"/>
    <col min="2" max="2" width="42.125" style="1" customWidth="1"/>
    <col min="3" max="3" width="11.5" style="6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78" customHeight="1">
      <c r="E1" s="272" t="s">
        <v>324</v>
      </c>
      <c r="F1" s="272"/>
      <c r="G1" s="272"/>
      <c r="H1" s="272"/>
    </row>
    <row r="2" spans="1:8" ht="84" customHeight="1">
      <c r="A2" s="10"/>
      <c r="E2" s="303" t="s">
        <v>317</v>
      </c>
      <c r="F2" s="303"/>
      <c r="G2" s="303"/>
      <c r="H2" s="303"/>
    </row>
    <row r="3" spans="1:8" ht="18.75">
      <c r="A3" s="10"/>
    </row>
    <row r="4" spans="1:8" ht="18.75">
      <c r="A4" s="281" t="s">
        <v>1</v>
      </c>
      <c r="B4" s="281"/>
      <c r="C4" s="281"/>
      <c r="D4" s="281"/>
      <c r="E4" s="281"/>
      <c r="F4" s="281"/>
      <c r="G4" s="281"/>
      <c r="H4" s="281"/>
    </row>
    <row r="5" spans="1:8" ht="48" customHeight="1">
      <c r="A5" s="282" t="s">
        <v>115</v>
      </c>
      <c r="B5" s="281"/>
      <c r="C5" s="281"/>
      <c r="D5" s="281"/>
      <c r="E5" s="281"/>
      <c r="F5" s="281"/>
      <c r="G5" s="281"/>
      <c r="H5" s="281"/>
    </row>
    <row r="6" spans="1:8" ht="18.75">
      <c r="A6" s="10"/>
    </row>
    <row r="7" spans="1:8">
      <c r="A7" s="274" t="s">
        <v>17</v>
      </c>
      <c r="B7" s="274" t="s">
        <v>44</v>
      </c>
      <c r="C7" s="274" t="s">
        <v>2</v>
      </c>
      <c r="D7" s="274" t="s">
        <v>45</v>
      </c>
      <c r="E7" s="274" t="s">
        <v>46</v>
      </c>
      <c r="F7" s="274"/>
      <c r="G7" s="274"/>
      <c r="H7" s="274"/>
    </row>
    <row r="8" spans="1:8">
      <c r="A8" s="274"/>
      <c r="B8" s="274"/>
      <c r="C8" s="274"/>
      <c r="D8" s="274"/>
      <c r="E8" s="12" t="s">
        <v>59</v>
      </c>
      <c r="F8" s="11" t="s">
        <v>51</v>
      </c>
      <c r="G8" s="11" t="s">
        <v>52</v>
      </c>
      <c r="H8" s="11" t="s">
        <v>53</v>
      </c>
    </row>
    <row r="9" spans="1:8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</row>
    <row r="10" spans="1:8">
      <c r="A10" s="302" t="s">
        <v>116</v>
      </c>
      <c r="B10" s="302"/>
      <c r="C10" s="302"/>
      <c r="D10" s="302"/>
      <c r="E10" s="302"/>
      <c r="F10" s="302"/>
      <c r="G10" s="302"/>
      <c r="H10" s="302"/>
    </row>
    <row r="11" spans="1:8" ht="41.25" customHeight="1">
      <c r="A11" s="302" t="s">
        <v>117</v>
      </c>
      <c r="B11" s="302"/>
      <c r="C11" s="302"/>
      <c r="D11" s="302"/>
      <c r="E11" s="302"/>
      <c r="F11" s="302"/>
      <c r="G11" s="302"/>
      <c r="H11" s="302"/>
    </row>
    <row r="12" spans="1:8" s="64" customFormat="1" ht="63.75">
      <c r="A12" s="63" t="s">
        <v>3</v>
      </c>
      <c r="B12" s="28" t="s">
        <v>118</v>
      </c>
      <c r="C12" s="87" t="s">
        <v>93</v>
      </c>
      <c r="D12" s="89" t="s">
        <v>119</v>
      </c>
      <c r="E12" s="87">
        <v>0</v>
      </c>
      <c r="F12" s="87">
        <v>1</v>
      </c>
      <c r="G12" s="87">
        <v>2</v>
      </c>
      <c r="H12" s="87">
        <v>2</v>
      </c>
    </row>
  </sheetData>
  <mergeCells count="11">
    <mergeCell ref="E1:H1"/>
    <mergeCell ref="A10:H10"/>
    <mergeCell ref="A11:H11"/>
    <mergeCell ref="A4:H4"/>
    <mergeCell ref="A5:H5"/>
    <mergeCell ref="A7:A8"/>
    <mergeCell ref="B7:B8"/>
    <mergeCell ref="C7:C8"/>
    <mergeCell ref="D7:D8"/>
    <mergeCell ref="E7:H7"/>
    <mergeCell ref="E2:H2"/>
  </mergeCells>
  <pageMargins left="0.78740157480314965" right="0.78740157480314965" top="0.98425196850393704" bottom="0.39370078740157483" header="0.31496062992125984" footer="0.31496062992125984"/>
  <pageSetup paperSize="9" scale="9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9"/>
  <sheetViews>
    <sheetView view="pageBreakPreview" zoomScale="70" zoomScaleNormal="85" zoomScaleSheetLayoutView="70" workbookViewId="0">
      <selection activeCell="B1" sqref="B1"/>
    </sheetView>
  </sheetViews>
  <sheetFormatPr defaultRowHeight="18.75" outlineLevelRow="1"/>
  <cols>
    <col min="1" max="1" width="4.75" style="37" customWidth="1"/>
    <col min="2" max="2" width="38.625" style="31" customWidth="1"/>
    <col min="3" max="3" width="18.5" style="31" customWidth="1"/>
    <col min="4" max="4" width="6.125" style="31" customWidth="1"/>
    <col min="5" max="5" width="6.875" style="31" customWidth="1"/>
    <col min="6" max="6" width="10.75" style="31" customWidth="1"/>
    <col min="7" max="7" width="5.75" style="31" customWidth="1"/>
    <col min="8" max="10" width="9.625" style="31" customWidth="1"/>
    <col min="11" max="11" width="17" style="31" customWidth="1"/>
    <col min="12" max="12" width="24.5" style="31" customWidth="1"/>
    <col min="13" max="16384" width="9" style="31"/>
  </cols>
  <sheetData>
    <row r="1" spans="1:12" ht="72.75" customHeight="1">
      <c r="J1" s="299" t="s">
        <v>325</v>
      </c>
      <c r="K1" s="299"/>
      <c r="L1" s="299"/>
    </row>
    <row r="2" spans="1:12" ht="90" customHeight="1">
      <c r="J2" s="299" t="s">
        <v>319</v>
      </c>
      <c r="K2" s="299"/>
      <c r="L2" s="299"/>
    </row>
    <row r="4" spans="1:12">
      <c r="A4" s="300" t="s">
        <v>1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</row>
    <row r="5" spans="1:12">
      <c r="A5" s="300" t="s">
        <v>120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</row>
    <row r="7" spans="1:12" s="40" customFormat="1" ht="15.75">
      <c r="A7" s="301" t="s">
        <v>17</v>
      </c>
      <c r="B7" s="301" t="s">
        <v>47</v>
      </c>
      <c r="C7" s="301" t="s">
        <v>24</v>
      </c>
      <c r="D7" s="301" t="s">
        <v>22</v>
      </c>
      <c r="E7" s="301"/>
      <c r="F7" s="301"/>
      <c r="G7" s="301"/>
      <c r="H7" s="301" t="s">
        <v>48</v>
      </c>
      <c r="I7" s="301"/>
      <c r="J7" s="301"/>
      <c r="K7" s="301"/>
      <c r="L7" s="301" t="s">
        <v>49</v>
      </c>
    </row>
    <row r="8" spans="1:12" s="40" customFormat="1" ht="93" customHeight="1">
      <c r="A8" s="301"/>
      <c r="B8" s="301"/>
      <c r="C8" s="301"/>
      <c r="D8" s="29" t="s">
        <v>24</v>
      </c>
      <c r="E8" s="29" t="s">
        <v>25</v>
      </c>
      <c r="F8" s="29" t="s">
        <v>26</v>
      </c>
      <c r="G8" s="29" t="s">
        <v>27</v>
      </c>
      <c r="H8" s="29">
        <v>2017</v>
      </c>
      <c r="I8" s="29">
        <v>2018</v>
      </c>
      <c r="J8" s="29">
        <v>2019</v>
      </c>
      <c r="K8" s="29" t="s">
        <v>50</v>
      </c>
      <c r="L8" s="301"/>
    </row>
    <row r="9" spans="1:12" s="40" customFormat="1" ht="15.75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>
        <v>9</v>
      </c>
      <c r="J9" s="29">
        <v>10</v>
      </c>
      <c r="K9" s="29">
        <v>11</v>
      </c>
      <c r="L9" s="29">
        <v>12</v>
      </c>
    </row>
    <row r="10" spans="1:12" s="41" customFormat="1" ht="18.75" customHeight="1">
      <c r="A10" s="304" t="s">
        <v>121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6"/>
    </row>
    <row r="11" spans="1:12" s="41" customFormat="1" ht="15.75">
      <c r="A11" s="304" t="s">
        <v>117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6"/>
    </row>
    <row r="12" spans="1:12" s="42" customFormat="1" ht="33.75" customHeight="1" outlineLevel="1">
      <c r="A12" s="29" t="s">
        <v>3</v>
      </c>
      <c r="B12" s="90" t="s">
        <v>127</v>
      </c>
      <c r="C12" s="89" t="s">
        <v>122</v>
      </c>
      <c r="D12" s="91">
        <v>241</v>
      </c>
      <c r="E12" s="92" t="s">
        <v>110</v>
      </c>
      <c r="F12" s="93" t="s">
        <v>318</v>
      </c>
      <c r="G12" s="91">
        <v>244</v>
      </c>
      <c r="H12" s="80" t="s">
        <v>128</v>
      </c>
      <c r="I12" s="80" t="s">
        <v>128</v>
      </c>
      <c r="J12" s="80" t="s">
        <v>128</v>
      </c>
      <c r="K12" s="86" t="s">
        <v>129</v>
      </c>
      <c r="L12" s="90" t="s">
        <v>126</v>
      </c>
    </row>
    <row r="13" spans="1:12" s="42" customFormat="1" ht="111.75" customHeight="1" outlineLevel="1">
      <c r="A13" s="75" t="s">
        <v>62</v>
      </c>
      <c r="B13" s="90" t="s">
        <v>124</v>
      </c>
      <c r="C13" s="89" t="s">
        <v>122</v>
      </c>
      <c r="D13" s="91">
        <v>241</v>
      </c>
      <c r="E13" s="92" t="s">
        <v>123</v>
      </c>
      <c r="F13" s="93">
        <v>1040050200</v>
      </c>
      <c r="G13" s="91">
        <v>322</v>
      </c>
      <c r="H13" s="94">
        <v>0</v>
      </c>
      <c r="I13" s="94">
        <v>0</v>
      </c>
      <c r="J13" s="94">
        <v>0</v>
      </c>
      <c r="K13" s="95">
        <v>0</v>
      </c>
      <c r="L13" s="90" t="s">
        <v>126</v>
      </c>
    </row>
    <row r="14" spans="1:12" s="42" customFormat="1" ht="106.5" customHeight="1" outlineLevel="1">
      <c r="A14" s="75" t="s">
        <v>64</v>
      </c>
      <c r="B14" s="90" t="s">
        <v>125</v>
      </c>
      <c r="C14" s="89" t="s">
        <v>122</v>
      </c>
      <c r="D14" s="91">
        <v>241</v>
      </c>
      <c r="E14" s="92" t="s">
        <v>123</v>
      </c>
      <c r="F14" s="93">
        <v>1040074580</v>
      </c>
      <c r="G14" s="91">
        <v>322</v>
      </c>
      <c r="H14" s="94">
        <v>0</v>
      </c>
      <c r="I14" s="94">
        <v>0</v>
      </c>
      <c r="J14" s="94">
        <v>0</v>
      </c>
      <c r="K14" s="95">
        <v>0</v>
      </c>
      <c r="L14" s="90" t="s">
        <v>126</v>
      </c>
    </row>
    <row r="15" spans="1:12">
      <c r="A15" s="44"/>
      <c r="B15" s="23" t="s">
        <v>78</v>
      </c>
      <c r="C15" s="44" t="s">
        <v>29</v>
      </c>
      <c r="D15" s="44" t="s">
        <v>29</v>
      </c>
      <c r="E15" s="44" t="s">
        <v>29</v>
      </c>
      <c r="F15" s="44" t="s">
        <v>29</v>
      </c>
      <c r="G15" s="44" t="s">
        <v>29</v>
      </c>
      <c r="H15" s="45">
        <f>SUM(H12)</f>
        <v>0</v>
      </c>
      <c r="I15" s="45">
        <f t="shared" ref="I15:J15" si="0">SUM(I12)</f>
        <v>0</v>
      </c>
      <c r="J15" s="45">
        <f t="shared" si="0"/>
        <v>0</v>
      </c>
      <c r="K15" s="96">
        <v>1240</v>
      </c>
      <c r="L15" s="47"/>
    </row>
    <row r="16" spans="1:12">
      <c r="K16" s="97">
        <f>SUM(K13:K14)</f>
        <v>0</v>
      </c>
    </row>
    <row r="18" spans="8:11">
      <c r="H18" s="60">
        <f>H12/1000</f>
        <v>0.31</v>
      </c>
      <c r="I18" s="60">
        <f>I12/1000</f>
        <v>0.31</v>
      </c>
      <c r="J18" s="60">
        <f>J12/1000</f>
        <v>0.31</v>
      </c>
      <c r="K18" s="60">
        <f>K12/1000</f>
        <v>1.24</v>
      </c>
    </row>
    <row r="19" spans="8:11">
      <c r="H19" s="60">
        <f>H15/1000</f>
        <v>0</v>
      </c>
      <c r="I19" s="60">
        <f t="shared" ref="I19:K19" si="1">I15/1000</f>
        <v>0</v>
      </c>
      <c r="J19" s="60">
        <f t="shared" si="1"/>
        <v>0</v>
      </c>
      <c r="K19" s="60">
        <f t="shared" si="1"/>
        <v>1.24</v>
      </c>
    </row>
  </sheetData>
  <autoFilter ref="A7:L11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12">
    <mergeCell ref="J1:L1"/>
    <mergeCell ref="A11:L11"/>
    <mergeCell ref="A10:L10"/>
    <mergeCell ref="A4:L4"/>
    <mergeCell ref="A5:L5"/>
    <mergeCell ref="A7:A8"/>
    <mergeCell ref="B7:B8"/>
    <mergeCell ref="C7:C8"/>
    <mergeCell ref="D7:G7"/>
    <mergeCell ref="H7:K7"/>
    <mergeCell ref="L7:L8"/>
    <mergeCell ref="J2:L2"/>
  </mergeCells>
  <pageMargins left="0.78740157480314965" right="0.78740157480314965" top="1.1811023622047245" bottom="0.39370078740157483" header="0.31496062992125984" footer="0.31496062992125984"/>
  <pageSetup paperSize="9" scale="74" fitToHeight="0" orientation="landscape" r:id="rId1"/>
  <colBreaks count="1" manualBreakCount="1">
    <brk id="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0" tint="-0.14999847407452621"/>
    <pageSetUpPr fitToPage="1"/>
  </sheetPr>
  <dimension ref="A1:H15"/>
  <sheetViews>
    <sheetView zoomScale="70" zoomScaleNormal="70" workbookViewId="0">
      <selection activeCell="D24" sqref="D24"/>
    </sheetView>
  </sheetViews>
  <sheetFormatPr defaultRowHeight="15.75"/>
  <cols>
    <col min="1" max="1" width="5.375" style="6" customWidth="1"/>
    <col min="2" max="2" width="42.125" style="1" customWidth="1"/>
    <col min="3" max="3" width="11.5" style="6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92.25" customHeight="1">
      <c r="F1" s="272" t="s">
        <v>138</v>
      </c>
      <c r="G1" s="272"/>
      <c r="H1" s="272"/>
    </row>
    <row r="2" spans="1:8" ht="18.75" hidden="1">
      <c r="A2" s="67"/>
    </row>
    <row r="3" spans="1:8" ht="18.75" hidden="1">
      <c r="A3" s="67"/>
    </row>
    <row r="4" spans="1:8" ht="18.75">
      <c r="A4" s="281" t="s">
        <v>1</v>
      </c>
      <c r="B4" s="281"/>
      <c r="C4" s="281"/>
      <c r="D4" s="281"/>
      <c r="E4" s="281"/>
      <c r="F4" s="281"/>
      <c r="G4" s="281"/>
      <c r="H4" s="281"/>
    </row>
    <row r="5" spans="1:8" ht="48" customHeight="1">
      <c r="A5" s="282" t="s">
        <v>139</v>
      </c>
      <c r="B5" s="281"/>
      <c r="C5" s="281"/>
      <c r="D5" s="281"/>
      <c r="E5" s="281"/>
      <c r="F5" s="281"/>
      <c r="G5" s="281"/>
      <c r="H5" s="281"/>
    </row>
    <row r="6" spans="1:8" ht="18.75">
      <c r="A6" s="67"/>
    </row>
    <row r="7" spans="1:8">
      <c r="A7" s="274" t="s">
        <v>17</v>
      </c>
      <c r="B7" s="274" t="s">
        <v>44</v>
      </c>
      <c r="C7" s="274" t="s">
        <v>2</v>
      </c>
      <c r="D7" s="274" t="s">
        <v>45</v>
      </c>
      <c r="E7" s="274" t="s">
        <v>46</v>
      </c>
      <c r="F7" s="274"/>
      <c r="G7" s="274"/>
      <c r="H7" s="274"/>
    </row>
    <row r="8" spans="1:8">
      <c r="A8" s="274"/>
      <c r="B8" s="274"/>
      <c r="C8" s="274"/>
      <c r="D8" s="274"/>
      <c r="E8" s="68" t="s">
        <v>59</v>
      </c>
      <c r="F8" s="66" t="s">
        <v>51</v>
      </c>
      <c r="G8" s="66" t="s">
        <v>52</v>
      </c>
      <c r="H8" s="66" t="s">
        <v>53</v>
      </c>
    </row>
    <row r="9" spans="1:8">
      <c r="A9" s="66">
        <v>1</v>
      </c>
      <c r="B9" s="66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</row>
    <row r="10" spans="1:8" ht="50.25" customHeight="1">
      <c r="A10" s="307" t="s">
        <v>132</v>
      </c>
      <c r="B10" s="307"/>
      <c r="C10" s="307"/>
      <c r="D10" s="307"/>
      <c r="E10" s="307"/>
      <c r="F10" s="307"/>
      <c r="G10" s="307"/>
      <c r="H10" s="307"/>
    </row>
    <row r="11" spans="1:8" ht="20.25" customHeight="1">
      <c r="A11" s="307" t="s">
        <v>133</v>
      </c>
      <c r="B11" s="307"/>
      <c r="C11" s="307"/>
      <c r="D11" s="307"/>
      <c r="E11" s="307"/>
      <c r="F11" s="307"/>
      <c r="G11" s="307"/>
      <c r="H11" s="307"/>
    </row>
    <row r="12" spans="1:8" s="20" customFormat="1" ht="63">
      <c r="A12" s="66" t="s">
        <v>3</v>
      </c>
      <c r="B12" s="229" t="s">
        <v>306</v>
      </c>
      <c r="C12" s="228" t="s">
        <v>134</v>
      </c>
      <c r="D12" s="228" t="s">
        <v>135</v>
      </c>
      <c r="E12" s="230">
        <v>0</v>
      </c>
      <c r="F12" s="230">
        <v>8</v>
      </c>
      <c r="G12" s="230">
        <v>4</v>
      </c>
      <c r="H12" s="232">
        <v>1</v>
      </c>
    </row>
    <row r="13" spans="1:8" s="20" customFormat="1" ht="31.5">
      <c r="A13" s="72" t="s">
        <v>62</v>
      </c>
      <c r="B13" s="229" t="s">
        <v>307</v>
      </c>
      <c r="C13" s="228" t="s">
        <v>136</v>
      </c>
      <c r="D13" s="228" t="s">
        <v>135</v>
      </c>
      <c r="E13" s="231">
        <v>0</v>
      </c>
      <c r="F13" s="231">
        <v>2</v>
      </c>
      <c r="G13" s="230">
        <v>2</v>
      </c>
      <c r="H13" s="232">
        <v>2</v>
      </c>
    </row>
    <row r="14" spans="1:8" s="20" customFormat="1" ht="31.5">
      <c r="A14" s="72" t="s">
        <v>64</v>
      </c>
      <c r="B14" s="229" t="s">
        <v>308</v>
      </c>
      <c r="C14" s="228" t="s">
        <v>134</v>
      </c>
      <c r="D14" s="228" t="s">
        <v>135</v>
      </c>
      <c r="E14" s="230">
        <v>0</v>
      </c>
      <c r="F14" s="230">
        <v>0</v>
      </c>
      <c r="G14" s="230">
        <v>0</v>
      </c>
      <c r="H14" s="232">
        <v>1</v>
      </c>
    </row>
    <row r="15" spans="1:8" s="20" customFormat="1" ht="47.25">
      <c r="A15" s="72" t="s">
        <v>65</v>
      </c>
      <c r="B15" s="229" t="s">
        <v>213</v>
      </c>
      <c r="C15" s="228" t="s">
        <v>137</v>
      </c>
      <c r="D15" s="228" t="s">
        <v>135</v>
      </c>
      <c r="E15" s="230">
        <v>12</v>
      </c>
      <c r="F15" s="230">
        <v>2</v>
      </c>
      <c r="G15" s="230">
        <v>0</v>
      </c>
      <c r="H15" s="232">
        <v>0</v>
      </c>
    </row>
  </sheetData>
  <mergeCells count="10">
    <mergeCell ref="A10:H10"/>
    <mergeCell ref="A11:H11"/>
    <mergeCell ref="F1:H1"/>
    <mergeCell ref="A4:H4"/>
    <mergeCell ref="A5:H5"/>
    <mergeCell ref="A7:A8"/>
    <mergeCell ref="B7:B8"/>
    <mergeCell ref="C7:C8"/>
    <mergeCell ref="D7:D8"/>
    <mergeCell ref="E7:H7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L16"/>
  <sheetViews>
    <sheetView view="pageBreakPreview" zoomScale="85" zoomScaleSheetLayoutView="85" workbookViewId="0">
      <selection activeCell="I21" sqref="I21"/>
    </sheetView>
  </sheetViews>
  <sheetFormatPr defaultRowHeight="18.75"/>
  <cols>
    <col min="1" max="1" width="4.75" style="31" customWidth="1"/>
    <col min="2" max="2" width="51.5" style="31" customWidth="1"/>
    <col min="3" max="3" width="18.5" style="31" customWidth="1"/>
    <col min="4" max="4" width="8.125" style="31" customWidth="1"/>
    <col min="5" max="5" width="8.875" style="31" customWidth="1"/>
    <col min="6" max="6" width="19.5" style="31" customWidth="1"/>
    <col min="7" max="7" width="6.5" style="31" customWidth="1"/>
    <col min="8" max="10" width="13.75" style="31" bestFit="1" customWidth="1"/>
    <col min="11" max="11" width="20" style="31" customWidth="1"/>
    <col min="12" max="12" width="34" style="31" customWidth="1"/>
    <col min="13" max="13" width="6.75" style="31" customWidth="1"/>
    <col min="14" max="16384" width="9" style="31"/>
  </cols>
  <sheetData>
    <row r="1" spans="1:12" ht="88.5" customHeight="1">
      <c r="K1" s="299" t="s">
        <v>140</v>
      </c>
      <c r="L1" s="299"/>
    </row>
    <row r="2" spans="1:12" ht="16.5" customHeight="1">
      <c r="A2" s="32"/>
    </row>
    <row r="3" spans="1:12" hidden="1">
      <c r="A3" s="32"/>
    </row>
    <row r="4" spans="1:12">
      <c r="A4" s="300" t="s">
        <v>1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</row>
    <row r="5" spans="1:12">
      <c r="A5" s="300" t="s">
        <v>141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</row>
    <row r="6" spans="1:12">
      <c r="A6" s="32"/>
    </row>
    <row r="7" spans="1:12" s="40" customFormat="1" ht="15.75">
      <c r="A7" s="301" t="s">
        <v>17</v>
      </c>
      <c r="B7" s="301" t="s">
        <v>47</v>
      </c>
      <c r="C7" s="301" t="s">
        <v>24</v>
      </c>
      <c r="D7" s="301" t="s">
        <v>22</v>
      </c>
      <c r="E7" s="301"/>
      <c r="F7" s="301"/>
      <c r="G7" s="301"/>
      <c r="H7" s="301" t="s">
        <v>48</v>
      </c>
      <c r="I7" s="301"/>
      <c r="J7" s="301"/>
      <c r="K7" s="301"/>
      <c r="L7" s="301" t="s">
        <v>49</v>
      </c>
    </row>
    <row r="8" spans="1:12" s="40" customFormat="1" ht="93" customHeight="1">
      <c r="A8" s="301"/>
      <c r="B8" s="301"/>
      <c r="C8" s="301"/>
      <c r="D8" s="29" t="s">
        <v>24</v>
      </c>
      <c r="E8" s="29" t="s">
        <v>25</v>
      </c>
      <c r="F8" s="29" t="s">
        <v>26</v>
      </c>
      <c r="G8" s="29" t="s">
        <v>27</v>
      </c>
      <c r="H8" s="29">
        <v>2017</v>
      </c>
      <c r="I8" s="29">
        <v>2018</v>
      </c>
      <c r="J8" s="29">
        <v>2019</v>
      </c>
      <c r="K8" s="29" t="s">
        <v>50</v>
      </c>
      <c r="L8" s="301"/>
    </row>
    <row r="9" spans="1:12" s="40" customFormat="1" ht="15.75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9</v>
      </c>
      <c r="I9" s="29">
        <v>10</v>
      </c>
      <c r="J9" s="29">
        <v>11</v>
      </c>
      <c r="K9" s="29">
        <v>12</v>
      </c>
      <c r="L9" s="29">
        <v>13</v>
      </c>
    </row>
    <row r="10" spans="1:12" s="41" customFormat="1" ht="45.75" customHeight="1">
      <c r="A10" s="308" t="s">
        <v>158</v>
      </c>
      <c r="B10" s="309"/>
      <c r="C10" s="309"/>
      <c r="D10" s="309"/>
      <c r="E10" s="309"/>
      <c r="F10" s="309"/>
      <c r="G10" s="309"/>
      <c r="H10" s="309"/>
      <c r="I10" s="309"/>
      <c r="J10" s="309"/>
      <c r="K10" s="309"/>
      <c r="L10" s="310"/>
    </row>
    <row r="11" spans="1:12" s="41" customFormat="1" ht="18" customHeight="1">
      <c r="A11" s="308" t="s">
        <v>133</v>
      </c>
      <c r="B11" s="309"/>
      <c r="C11" s="309"/>
      <c r="D11" s="309"/>
      <c r="E11" s="309"/>
      <c r="F11" s="309"/>
      <c r="G11" s="309"/>
      <c r="H11" s="309"/>
      <c r="I11" s="309"/>
      <c r="J11" s="309"/>
      <c r="K11" s="309"/>
      <c r="L11" s="310"/>
    </row>
    <row r="12" spans="1:12" s="42" customFormat="1" ht="78.75">
      <c r="A12" s="241" t="s">
        <v>3</v>
      </c>
      <c r="B12" s="242" t="s">
        <v>306</v>
      </c>
      <c r="C12" s="235" t="s">
        <v>60</v>
      </c>
      <c r="D12" s="235">
        <v>241</v>
      </c>
      <c r="E12" s="236" t="s">
        <v>142</v>
      </c>
      <c r="F12" s="245" t="s">
        <v>310</v>
      </c>
      <c r="G12" s="235">
        <v>244</v>
      </c>
      <c r="H12" s="243">
        <v>377</v>
      </c>
      <c r="I12" s="243">
        <v>700</v>
      </c>
      <c r="J12" s="243">
        <v>300</v>
      </c>
      <c r="K12" s="243">
        <v>1377</v>
      </c>
      <c r="L12" s="235" t="s">
        <v>217</v>
      </c>
    </row>
    <row r="13" spans="1:12" ht="78.75">
      <c r="A13" s="241" t="s">
        <v>62</v>
      </c>
      <c r="B13" s="242" t="s">
        <v>307</v>
      </c>
      <c r="C13" s="235" t="s">
        <v>60</v>
      </c>
      <c r="D13" s="235">
        <v>241</v>
      </c>
      <c r="E13" s="236" t="s">
        <v>142</v>
      </c>
      <c r="F13" s="237">
        <v>1050081830</v>
      </c>
      <c r="G13" s="235">
        <v>245</v>
      </c>
      <c r="H13" s="243">
        <v>548</v>
      </c>
      <c r="I13" s="243">
        <v>300</v>
      </c>
      <c r="J13" s="243">
        <v>300</v>
      </c>
      <c r="K13" s="243">
        <v>1720.6</v>
      </c>
      <c r="L13" s="235" t="s">
        <v>217</v>
      </c>
    </row>
    <row r="14" spans="1:12" ht="78.75">
      <c r="A14" s="241" t="s">
        <v>64</v>
      </c>
      <c r="B14" s="242" t="s">
        <v>308</v>
      </c>
      <c r="C14" s="235" t="s">
        <v>60</v>
      </c>
      <c r="D14" s="235">
        <v>241</v>
      </c>
      <c r="E14" s="236" t="s">
        <v>142</v>
      </c>
      <c r="F14" s="237">
        <v>1050081840</v>
      </c>
      <c r="G14" s="235">
        <v>244</v>
      </c>
      <c r="H14" s="244">
        <v>0</v>
      </c>
      <c r="I14" s="244">
        <v>0</v>
      </c>
      <c r="J14" s="243">
        <v>400</v>
      </c>
      <c r="K14" s="243">
        <v>400</v>
      </c>
      <c r="L14" s="235" t="s">
        <v>217</v>
      </c>
    </row>
    <row r="15" spans="1:12" ht="78.75">
      <c r="A15" s="241" t="s">
        <v>65</v>
      </c>
      <c r="B15" s="242" t="s">
        <v>213</v>
      </c>
      <c r="C15" s="235" t="s">
        <v>60</v>
      </c>
      <c r="D15" s="235">
        <v>241</v>
      </c>
      <c r="E15" s="236" t="s">
        <v>142</v>
      </c>
      <c r="F15" s="237">
        <v>1050083270</v>
      </c>
      <c r="G15" s="235">
        <v>244</v>
      </c>
      <c r="H15" s="243">
        <v>323</v>
      </c>
      <c r="I15" s="244">
        <v>0</v>
      </c>
      <c r="J15" s="244">
        <v>0</v>
      </c>
      <c r="K15" s="243">
        <v>759.4</v>
      </c>
      <c r="L15" s="235" t="s">
        <v>217</v>
      </c>
    </row>
    <row r="16" spans="1:12">
      <c r="A16" s="238"/>
      <c r="B16" s="233" t="s">
        <v>78</v>
      </c>
      <c r="C16" s="234" t="s">
        <v>29</v>
      </c>
      <c r="D16" s="234" t="s">
        <v>29</v>
      </c>
      <c r="E16" s="234" t="s">
        <v>29</v>
      </c>
      <c r="F16" s="234" t="s">
        <v>29</v>
      </c>
      <c r="G16" s="234" t="s">
        <v>29</v>
      </c>
      <c r="H16" s="239">
        <v>1248</v>
      </c>
      <c r="I16" s="239">
        <v>1000</v>
      </c>
      <c r="J16" s="239">
        <v>1000</v>
      </c>
      <c r="K16" s="239">
        <v>4257</v>
      </c>
      <c r="L16" s="240"/>
    </row>
  </sheetData>
  <autoFilter ref="A7:L11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11">
    <mergeCell ref="A11:L11"/>
    <mergeCell ref="A10:L10"/>
    <mergeCell ref="K1:L1"/>
    <mergeCell ref="A4:L4"/>
    <mergeCell ref="A5:L5"/>
    <mergeCell ref="A7:A8"/>
    <mergeCell ref="B7:B8"/>
    <mergeCell ref="C7:C8"/>
    <mergeCell ref="D7:G7"/>
    <mergeCell ref="H7:K7"/>
    <mergeCell ref="L7:L8"/>
  </mergeCells>
  <pageMargins left="0.19685039370078741" right="0.19685039370078741" top="0.19685039370078741" bottom="0.19685039370078741" header="0.31496062992125984" footer="0.31496062992125984"/>
  <pageSetup paperSize="9"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E43"/>
  <sheetViews>
    <sheetView workbookViewId="0">
      <selection activeCell="D1" sqref="D1:E1"/>
    </sheetView>
  </sheetViews>
  <sheetFormatPr defaultRowHeight="15.75" outlineLevelRow="1"/>
  <cols>
    <col min="1" max="1" width="8.125" style="6" customWidth="1"/>
    <col min="2" max="2" width="15.75" style="1" customWidth="1"/>
    <col min="3" max="3" width="62.125" style="1" customWidth="1"/>
    <col min="4" max="5" width="16.375" style="1" customWidth="1"/>
    <col min="6" max="16384" width="9" style="1"/>
  </cols>
  <sheetData>
    <row r="1" spans="1:5" ht="126.75" customHeight="1">
      <c r="D1" s="272" t="s">
        <v>252</v>
      </c>
      <c r="E1" s="272"/>
    </row>
    <row r="2" spans="1:5" ht="3.75" customHeight="1">
      <c r="D2" s="272"/>
      <c r="E2" s="272"/>
    </row>
    <row r="3" spans="1:5" ht="9.75" customHeight="1">
      <c r="A3" s="14"/>
    </row>
    <row r="4" spans="1:5" ht="18.75" hidden="1">
      <c r="A4" s="14"/>
    </row>
    <row r="5" spans="1:5" ht="18.75">
      <c r="A5" s="281" t="s">
        <v>0</v>
      </c>
      <c r="B5" s="281"/>
      <c r="C5" s="281"/>
      <c r="D5" s="281"/>
      <c r="E5" s="281"/>
    </row>
    <row r="6" spans="1:5" ht="18.75">
      <c r="A6" s="281" t="s">
        <v>14</v>
      </c>
      <c r="B6" s="281"/>
      <c r="C6" s="281"/>
      <c r="D6" s="281"/>
      <c r="E6" s="281"/>
    </row>
    <row r="7" spans="1:5" ht="18.75">
      <c r="A7" s="281" t="s">
        <v>15</v>
      </c>
      <c r="B7" s="281"/>
      <c r="C7" s="281"/>
      <c r="D7" s="281"/>
      <c r="E7" s="281"/>
    </row>
    <row r="8" spans="1:5" ht="18.75">
      <c r="A8" s="281" t="s">
        <v>16</v>
      </c>
      <c r="B8" s="281"/>
      <c r="C8" s="281"/>
      <c r="D8" s="281"/>
      <c r="E8" s="281"/>
    </row>
    <row r="9" spans="1:5" ht="18.75">
      <c r="A9" s="281" t="str">
        <f>CONCATENATE("Туруханского района """,'пр 6 к МП'!C14,"""")</f>
        <v>Туруханского района "Обеспечение доступным и комфортным жильем жителей Туруханского района"</v>
      </c>
      <c r="B9" s="281"/>
      <c r="C9" s="281"/>
      <c r="D9" s="281"/>
      <c r="E9" s="281"/>
    </row>
    <row r="10" spans="1:5" ht="18.75">
      <c r="A10" s="14"/>
    </row>
    <row r="11" spans="1:5" ht="63">
      <c r="A11" s="22" t="s">
        <v>17</v>
      </c>
      <c r="B11" s="22" t="s">
        <v>10</v>
      </c>
      <c r="C11" s="22" t="s">
        <v>11</v>
      </c>
      <c r="D11" s="22" t="s">
        <v>12</v>
      </c>
      <c r="E11" s="22" t="s">
        <v>13</v>
      </c>
    </row>
    <row r="12" spans="1:5">
      <c r="A12" s="22">
        <v>1</v>
      </c>
      <c r="B12" s="22">
        <v>2</v>
      </c>
      <c r="C12" s="22">
        <v>3</v>
      </c>
      <c r="D12" s="22">
        <v>4</v>
      </c>
      <c r="E12" s="22">
        <v>5</v>
      </c>
    </row>
    <row r="13" spans="1:5" ht="39" customHeight="1">
      <c r="A13" s="24">
        <v>1</v>
      </c>
      <c r="B13" s="312" t="s">
        <v>143</v>
      </c>
      <c r="C13" s="312"/>
      <c r="D13" s="312"/>
      <c r="E13" s="312"/>
    </row>
    <row r="14" spans="1:5" ht="37.5" customHeight="1">
      <c r="A14" s="317" t="s">
        <v>3</v>
      </c>
      <c r="B14" s="314" t="s">
        <v>253</v>
      </c>
      <c r="C14" s="284"/>
      <c r="D14" s="284"/>
      <c r="E14" s="285"/>
    </row>
    <row r="15" spans="1:5" ht="26.25" customHeight="1">
      <c r="A15" s="318"/>
      <c r="B15" s="314" t="s">
        <v>254</v>
      </c>
      <c r="C15" s="315"/>
      <c r="D15" s="315"/>
      <c r="E15" s="316"/>
    </row>
    <row r="16" spans="1:5" ht="48.75" customHeight="1">
      <c r="A16" s="156" t="s">
        <v>80</v>
      </c>
      <c r="B16" s="150" t="s">
        <v>83</v>
      </c>
      <c r="C16" s="155" t="s">
        <v>237</v>
      </c>
      <c r="D16" s="153" t="s">
        <v>100</v>
      </c>
      <c r="E16" s="154"/>
    </row>
    <row r="17" spans="1:5" ht="36" customHeight="1">
      <c r="A17" s="274" t="s">
        <v>62</v>
      </c>
      <c r="B17" s="313" t="s">
        <v>144</v>
      </c>
      <c r="C17" s="313"/>
      <c r="D17" s="313"/>
      <c r="E17" s="313"/>
    </row>
    <row r="18" spans="1:5" ht="23.25" customHeight="1">
      <c r="A18" s="274"/>
      <c r="B18" s="311" t="s">
        <v>145</v>
      </c>
      <c r="C18" s="311"/>
      <c r="D18" s="311"/>
      <c r="E18" s="311"/>
    </row>
    <row r="19" spans="1:5" ht="47.25">
      <c r="A19" s="69" t="s">
        <v>256</v>
      </c>
      <c r="B19" s="65" t="s">
        <v>83</v>
      </c>
      <c r="C19" s="65" t="s">
        <v>146</v>
      </c>
      <c r="D19" s="69" t="s">
        <v>100</v>
      </c>
      <c r="E19" s="33" t="s">
        <v>147</v>
      </c>
    </row>
    <row r="20" spans="1:5" ht="60.75" customHeight="1">
      <c r="A20" s="142" t="s">
        <v>257</v>
      </c>
      <c r="B20" s="65"/>
      <c r="C20" s="73" t="s">
        <v>149</v>
      </c>
      <c r="D20" s="75" t="s">
        <v>100</v>
      </c>
      <c r="E20" s="33" t="s">
        <v>147</v>
      </c>
    </row>
    <row r="21" spans="1:5" ht="32.25" customHeight="1">
      <c r="A21" s="274" t="s">
        <v>64</v>
      </c>
      <c r="B21" s="273" t="s">
        <v>151</v>
      </c>
      <c r="C21" s="273"/>
      <c r="D21" s="273"/>
      <c r="E21" s="273"/>
    </row>
    <row r="22" spans="1:5" ht="21" customHeight="1">
      <c r="A22" s="274"/>
      <c r="B22" s="311" t="s">
        <v>150</v>
      </c>
      <c r="C22" s="311"/>
      <c r="D22" s="311"/>
      <c r="E22" s="311"/>
    </row>
    <row r="23" spans="1:5" ht="48.75" customHeight="1">
      <c r="A23" s="143" t="s">
        <v>258</v>
      </c>
      <c r="B23" s="73" t="s">
        <v>83</v>
      </c>
      <c r="C23" s="73" t="s">
        <v>148</v>
      </c>
      <c r="D23" s="22" t="s">
        <v>70</v>
      </c>
      <c r="E23" s="30" t="s">
        <v>152</v>
      </c>
    </row>
    <row r="24" spans="1:5" ht="30.75" customHeight="1">
      <c r="A24" s="319" t="s">
        <v>65</v>
      </c>
      <c r="B24" s="324" t="s">
        <v>154</v>
      </c>
      <c r="C24" s="325"/>
      <c r="D24" s="325"/>
      <c r="E24" s="326"/>
    </row>
    <row r="25" spans="1:5" ht="17.25" customHeight="1">
      <c r="A25" s="320"/>
      <c r="B25" s="321" t="s">
        <v>153</v>
      </c>
      <c r="C25" s="322"/>
      <c r="D25" s="322"/>
      <c r="E25" s="323"/>
    </row>
    <row r="26" spans="1:5" ht="50.25" customHeight="1" outlineLevel="1">
      <c r="A26" s="143" t="s">
        <v>259</v>
      </c>
      <c r="B26" s="21" t="s">
        <v>155</v>
      </c>
      <c r="C26" s="21" t="s">
        <v>156</v>
      </c>
      <c r="D26" s="72" t="s">
        <v>70</v>
      </c>
      <c r="E26" s="100" t="s">
        <v>157</v>
      </c>
    </row>
    <row r="27" spans="1:5" ht="33" customHeight="1">
      <c r="A27" s="24">
        <v>2</v>
      </c>
      <c r="B27" s="327" t="s">
        <v>160</v>
      </c>
      <c r="C27" s="327"/>
      <c r="D27" s="327"/>
      <c r="E27" s="327"/>
    </row>
    <row r="28" spans="1:5" ht="36" customHeight="1">
      <c r="A28" s="274" t="s">
        <v>63</v>
      </c>
      <c r="B28" s="273" t="s">
        <v>159</v>
      </c>
      <c r="C28" s="273"/>
      <c r="D28" s="273"/>
      <c r="E28" s="273"/>
    </row>
    <row r="29" spans="1:5" ht="24.75" customHeight="1">
      <c r="A29" s="274"/>
      <c r="B29" s="311" t="s">
        <v>161</v>
      </c>
      <c r="C29" s="311"/>
      <c r="D29" s="311"/>
      <c r="E29" s="311"/>
    </row>
    <row r="30" spans="1:5" ht="42.75" customHeight="1">
      <c r="A30" s="143" t="s">
        <v>81</v>
      </c>
      <c r="B30" s="105" t="s">
        <v>83</v>
      </c>
      <c r="C30" s="105" t="s">
        <v>215</v>
      </c>
      <c r="D30" s="104" t="s">
        <v>70</v>
      </c>
      <c r="E30" s="30" t="s">
        <v>216</v>
      </c>
    </row>
    <row r="31" spans="1:5" ht="33" customHeight="1">
      <c r="A31" s="24">
        <v>3</v>
      </c>
      <c r="B31" s="283" t="s">
        <v>162</v>
      </c>
      <c r="C31" s="284"/>
      <c r="D31" s="284"/>
      <c r="E31" s="285"/>
    </row>
    <row r="32" spans="1:5" ht="36" customHeight="1">
      <c r="A32" s="274" t="s">
        <v>77</v>
      </c>
      <c r="B32" s="273" t="s">
        <v>163</v>
      </c>
      <c r="C32" s="273"/>
      <c r="D32" s="273"/>
      <c r="E32" s="273"/>
    </row>
    <row r="33" spans="1:5" ht="24.75" customHeight="1">
      <c r="A33" s="274"/>
      <c r="B33" s="311" t="s">
        <v>164</v>
      </c>
      <c r="C33" s="311"/>
      <c r="D33" s="311"/>
      <c r="E33" s="311"/>
    </row>
    <row r="34" spans="1:5" ht="68.25" customHeight="1">
      <c r="A34" s="99" t="s">
        <v>255</v>
      </c>
      <c r="B34" s="98" t="s">
        <v>83</v>
      </c>
      <c r="C34" s="98" t="s">
        <v>165</v>
      </c>
      <c r="D34" s="99" t="s">
        <v>70</v>
      </c>
      <c r="E34" s="30" t="s">
        <v>166</v>
      </c>
    </row>
    <row r="35" spans="1:5" ht="36" customHeight="1">
      <c r="A35" s="274" t="s">
        <v>226</v>
      </c>
      <c r="B35" s="273" t="s">
        <v>170</v>
      </c>
      <c r="C35" s="273"/>
      <c r="D35" s="273"/>
      <c r="E35" s="273"/>
    </row>
    <row r="36" spans="1:5" ht="33.75" customHeight="1">
      <c r="A36" s="274"/>
      <c r="B36" s="311" t="s">
        <v>167</v>
      </c>
      <c r="C36" s="311"/>
      <c r="D36" s="311"/>
      <c r="E36" s="311"/>
    </row>
    <row r="37" spans="1:5" ht="50.25" customHeight="1">
      <c r="A37" s="99" t="s">
        <v>260</v>
      </c>
      <c r="B37" s="98" t="s">
        <v>83</v>
      </c>
      <c r="C37" s="98" t="s">
        <v>169</v>
      </c>
      <c r="D37" s="99" t="s">
        <v>70</v>
      </c>
      <c r="E37" s="30" t="s">
        <v>168</v>
      </c>
    </row>
    <row r="38" spans="1:5" ht="51.75" customHeight="1">
      <c r="A38" s="274" t="s">
        <v>227</v>
      </c>
      <c r="B38" s="273" t="s">
        <v>172</v>
      </c>
      <c r="C38" s="273"/>
      <c r="D38" s="273"/>
      <c r="E38" s="273"/>
    </row>
    <row r="39" spans="1:5" ht="33.75" customHeight="1">
      <c r="A39" s="274"/>
      <c r="B39" s="311" t="s">
        <v>171</v>
      </c>
      <c r="C39" s="311"/>
      <c r="D39" s="311"/>
      <c r="E39" s="311"/>
    </row>
    <row r="40" spans="1:5" ht="81" customHeight="1">
      <c r="A40" s="143" t="s">
        <v>261</v>
      </c>
      <c r="B40" s="98" t="s">
        <v>83</v>
      </c>
      <c r="C40" s="98" t="s">
        <v>173</v>
      </c>
      <c r="D40" s="99" t="s">
        <v>70</v>
      </c>
      <c r="E40" s="30" t="s">
        <v>174</v>
      </c>
    </row>
    <row r="41" spans="1:5" ht="18" customHeight="1">
      <c r="A41" s="274" t="s">
        <v>228</v>
      </c>
      <c r="B41" s="273" t="s">
        <v>176</v>
      </c>
      <c r="C41" s="273"/>
      <c r="D41" s="273"/>
      <c r="E41" s="273"/>
    </row>
    <row r="42" spans="1:5" ht="17.25" customHeight="1">
      <c r="A42" s="274"/>
      <c r="B42" s="311" t="s">
        <v>175</v>
      </c>
      <c r="C42" s="311"/>
      <c r="D42" s="311"/>
      <c r="E42" s="311"/>
    </row>
    <row r="43" spans="1:5" ht="50.25" customHeight="1">
      <c r="A43" s="99" t="s">
        <v>262</v>
      </c>
      <c r="B43" s="98" t="s">
        <v>177</v>
      </c>
      <c r="C43" s="98" t="s">
        <v>178</v>
      </c>
      <c r="D43" s="99" t="s">
        <v>70</v>
      </c>
      <c r="E43" s="30" t="s">
        <v>174</v>
      </c>
    </row>
  </sheetData>
  <mergeCells count="37">
    <mergeCell ref="A24:A25"/>
    <mergeCell ref="A28:A29"/>
    <mergeCell ref="B18:E18"/>
    <mergeCell ref="B22:E22"/>
    <mergeCell ref="B25:E25"/>
    <mergeCell ref="B29:E29"/>
    <mergeCell ref="B24:E24"/>
    <mergeCell ref="B27:E27"/>
    <mergeCell ref="B28:E28"/>
    <mergeCell ref="D1:E1"/>
    <mergeCell ref="D2:E2"/>
    <mergeCell ref="B21:E21"/>
    <mergeCell ref="B13:E13"/>
    <mergeCell ref="B17:E17"/>
    <mergeCell ref="A5:E5"/>
    <mergeCell ref="A6:E6"/>
    <mergeCell ref="A7:E7"/>
    <mergeCell ref="A8:E8"/>
    <mergeCell ref="A9:E9"/>
    <mergeCell ref="A17:A18"/>
    <mergeCell ref="A21:A22"/>
    <mergeCell ref="B14:E14"/>
    <mergeCell ref="B15:E15"/>
    <mergeCell ref="A14:A15"/>
    <mergeCell ref="B31:E31"/>
    <mergeCell ref="A32:A33"/>
    <mergeCell ref="B32:E32"/>
    <mergeCell ref="B33:E33"/>
    <mergeCell ref="A41:A42"/>
    <mergeCell ref="B41:E41"/>
    <mergeCell ref="B42:E42"/>
    <mergeCell ref="A35:A36"/>
    <mergeCell ref="B35:E35"/>
    <mergeCell ref="B36:E36"/>
    <mergeCell ref="A38:A39"/>
    <mergeCell ref="B38:E38"/>
    <mergeCell ref="B39:E39"/>
  </mergeCells>
  <pageMargins left="0.78740157480314965" right="0.78740157480314965" top="1.1811023622047245" bottom="0.39370078740157483" header="0.31496062992125984" footer="0.31496062992125984"/>
  <pageSetup paperSize="9" fitToHeight="0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M54"/>
  <sheetViews>
    <sheetView view="pageBreakPreview" zoomScaleNormal="85" zoomScaleSheetLayoutView="100" workbookViewId="0">
      <selection activeCell="E17" sqref="E17"/>
    </sheetView>
  </sheetViews>
  <sheetFormatPr defaultRowHeight="15.75"/>
  <cols>
    <col min="1" max="1" width="4.875" style="27" customWidth="1"/>
    <col min="2" max="2" width="15.75" style="25" customWidth="1"/>
    <col min="3" max="3" width="25" style="254" customWidth="1"/>
    <col min="4" max="4" width="31.25" style="25" customWidth="1"/>
    <col min="5" max="5" width="9.375" style="216" customWidth="1"/>
    <col min="6" max="6" width="8.25" style="216" customWidth="1"/>
    <col min="7" max="7" width="11.75" style="216" customWidth="1"/>
    <col min="8" max="8" width="9.125" style="216" bestFit="1" customWidth="1"/>
    <col min="9" max="9" width="12.875" style="103" customWidth="1"/>
    <col min="10" max="10" width="13" style="103" customWidth="1"/>
    <col min="11" max="11" width="13.125" style="103" customWidth="1"/>
    <col min="12" max="12" width="14.25" style="171" customWidth="1"/>
    <col min="13" max="13" width="13" style="25" bestFit="1" customWidth="1"/>
    <col min="14" max="16384" width="9" style="25"/>
  </cols>
  <sheetData>
    <row r="1" spans="1:13" ht="68.25" customHeight="1">
      <c r="J1" s="359" t="s">
        <v>341</v>
      </c>
      <c r="K1" s="359"/>
      <c r="L1" s="359"/>
    </row>
    <row r="2" spans="1:13" ht="73.5" customHeight="1">
      <c r="J2" s="339" t="s">
        <v>322</v>
      </c>
      <c r="K2" s="339"/>
      <c r="L2" s="339"/>
    </row>
    <row r="3" spans="1:13" hidden="1">
      <c r="A3" s="216"/>
    </row>
    <row r="4" spans="1:13" hidden="1">
      <c r="A4" s="216"/>
    </row>
    <row r="5" spans="1:13">
      <c r="A5" s="349" t="s">
        <v>0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</row>
    <row r="6" spans="1:13">
      <c r="A6" s="349" t="s">
        <v>75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</row>
    <row r="7" spans="1:13">
      <c r="A7" s="349" t="s">
        <v>76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</row>
    <row r="8" spans="1:13">
      <c r="A8" s="349" t="s">
        <v>34</v>
      </c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</row>
    <row r="9" spans="1:13">
      <c r="A9" s="216"/>
    </row>
    <row r="10" spans="1:13">
      <c r="L10" s="171" t="s">
        <v>18</v>
      </c>
    </row>
    <row r="11" spans="1:13">
      <c r="A11" s="342" t="s">
        <v>17</v>
      </c>
      <c r="B11" s="342" t="s">
        <v>32</v>
      </c>
      <c r="C11" s="313" t="s">
        <v>33</v>
      </c>
      <c r="D11" s="342" t="s">
        <v>21</v>
      </c>
      <c r="E11" s="342" t="s">
        <v>22</v>
      </c>
      <c r="F11" s="342"/>
      <c r="G11" s="342"/>
      <c r="H11" s="342"/>
      <c r="I11" s="214" t="s">
        <v>51</v>
      </c>
      <c r="J11" s="214" t="s">
        <v>52</v>
      </c>
      <c r="K11" s="214" t="s">
        <v>53</v>
      </c>
      <c r="L11" s="340" t="s">
        <v>23</v>
      </c>
    </row>
    <row r="12" spans="1:13" ht="81.75" customHeight="1">
      <c r="A12" s="342"/>
      <c r="B12" s="342"/>
      <c r="C12" s="313"/>
      <c r="D12" s="342"/>
      <c r="E12" s="215" t="s">
        <v>24</v>
      </c>
      <c r="F12" s="215" t="s">
        <v>25</v>
      </c>
      <c r="G12" s="215" t="s">
        <v>26</v>
      </c>
      <c r="H12" s="215" t="s">
        <v>27</v>
      </c>
      <c r="I12" s="214" t="s">
        <v>28</v>
      </c>
      <c r="J12" s="214" t="s">
        <v>28</v>
      </c>
      <c r="K12" s="214" t="s">
        <v>28</v>
      </c>
      <c r="L12" s="341"/>
    </row>
    <row r="13" spans="1:13">
      <c r="A13" s="215">
        <v>1</v>
      </c>
      <c r="B13" s="215">
        <v>2</v>
      </c>
      <c r="C13" s="253">
        <v>3</v>
      </c>
      <c r="D13" s="215">
        <v>4</v>
      </c>
      <c r="E13" s="215">
        <v>5</v>
      </c>
      <c r="F13" s="215">
        <v>6</v>
      </c>
      <c r="G13" s="215">
        <v>7</v>
      </c>
      <c r="H13" s="215">
        <v>8</v>
      </c>
      <c r="I13" s="102">
        <v>9</v>
      </c>
      <c r="J13" s="102">
        <v>10</v>
      </c>
      <c r="K13" s="102">
        <v>11</v>
      </c>
      <c r="L13" s="268">
        <v>12</v>
      </c>
    </row>
    <row r="14" spans="1:13" ht="39" customHeight="1">
      <c r="A14" s="363">
        <v>1</v>
      </c>
      <c r="B14" s="348" t="s">
        <v>37</v>
      </c>
      <c r="C14" s="348" t="s">
        <v>179</v>
      </c>
      <c r="D14" s="217" t="s">
        <v>74</v>
      </c>
      <c r="E14" s="217" t="s">
        <v>29</v>
      </c>
      <c r="F14" s="217" t="s">
        <v>29</v>
      </c>
      <c r="G14" s="217" t="s">
        <v>29</v>
      </c>
      <c r="H14" s="217" t="s">
        <v>29</v>
      </c>
      <c r="I14" s="172">
        <f>I18+I22+I27+I32+I35+I42+I45+I48+I51</f>
        <v>14931.223</v>
      </c>
      <c r="J14" s="172">
        <f>J18+J22+J27+J32+J35+J42+J45+J48+J51</f>
        <v>13920.25</v>
      </c>
      <c r="K14" s="172">
        <f>K18+K22+K27+K32+K35+K42+K45+K48+K51</f>
        <v>13920.25</v>
      </c>
      <c r="L14" s="172">
        <f>I14+J14+K14</f>
        <v>42771.722999999998</v>
      </c>
      <c r="M14" s="136"/>
    </row>
    <row r="15" spans="1:13">
      <c r="A15" s="363"/>
      <c r="B15" s="348"/>
      <c r="C15" s="348"/>
      <c r="D15" s="217" t="s">
        <v>30</v>
      </c>
      <c r="E15" s="217"/>
      <c r="F15" s="217" t="s">
        <v>29</v>
      </c>
      <c r="G15" s="217" t="s">
        <v>29</v>
      </c>
      <c r="H15" s="217" t="s">
        <v>29</v>
      </c>
      <c r="I15" s="172"/>
      <c r="J15" s="172"/>
      <c r="K15" s="172"/>
      <c r="L15" s="172"/>
    </row>
    <row r="16" spans="1:13" ht="31.5">
      <c r="A16" s="363"/>
      <c r="B16" s="348"/>
      <c r="C16" s="348"/>
      <c r="D16" s="217" t="s">
        <v>60</v>
      </c>
      <c r="E16" s="217">
        <v>241</v>
      </c>
      <c r="F16" s="217" t="s">
        <v>29</v>
      </c>
      <c r="G16" s="217" t="s">
        <v>29</v>
      </c>
      <c r="H16" s="217" t="s">
        <v>29</v>
      </c>
      <c r="I16" s="172">
        <f>I14-I17</f>
        <v>14781.223</v>
      </c>
      <c r="J16" s="172">
        <f>J14-J17</f>
        <v>13770.25</v>
      </c>
      <c r="K16" s="172">
        <f>K14-K17</f>
        <v>13770.25</v>
      </c>
      <c r="L16" s="172">
        <f>I16+J16+K16</f>
        <v>42321.722999999998</v>
      </c>
    </row>
    <row r="17" spans="1:12" ht="29.25" customHeight="1">
      <c r="A17" s="363"/>
      <c r="B17" s="348"/>
      <c r="C17" s="348"/>
      <c r="D17" s="217" t="s">
        <v>219</v>
      </c>
      <c r="E17" s="217">
        <v>243</v>
      </c>
      <c r="F17" s="217" t="s">
        <v>29</v>
      </c>
      <c r="G17" s="217" t="s">
        <v>29</v>
      </c>
      <c r="H17" s="217" t="s">
        <v>29</v>
      </c>
      <c r="I17" s="173">
        <v>150</v>
      </c>
      <c r="J17" s="173">
        <v>150</v>
      </c>
      <c r="K17" s="173">
        <v>150</v>
      </c>
      <c r="L17" s="173">
        <f>I17+J17+K17</f>
        <v>450</v>
      </c>
    </row>
    <row r="18" spans="1:12" ht="22.5" customHeight="1">
      <c r="A18" s="346" t="s">
        <v>3</v>
      </c>
      <c r="B18" s="343" t="s">
        <v>267</v>
      </c>
      <c r="C18" s="328" t="s">
        <v>231</v>
      </c>
      <c r="D18" s="219" t="s">
        <v>31</v>
      </c>
      <c r="E18" s="219"/>
      <c r="F18" s="219" t="s">
        <v>29</v>
      </c>
      <c r="G18" s="219" t="s">
        <v>29</v>
      </c>
      <c r="H18" s="219" t="s">
        <v>29</v>
      </c>
      <c r="I18" s="175">
        <v>0</v>
      </c>
      <c r="J18" s="175">
        <v>0</v>
      </c>
      <c r="K18" s="175">
        <v>0</v>
      </c>
      <c r="L18" s="175">
        <v>0</v>
      </c>
    </row>
    <row r="19" spans="1:12">
      <c r="A19" s="347"/>
      <c r="B19" s="344"/>
      <c r="C19" s="329"/>
      <c r="D19" s="219" t="s">
        <v>30</v>
      </c>
      <c r="E19" s="219"/>
      <c r="F19" s="219" t="s">
        <v>29</v>
      </c>
      <c r="G19" s="219" t="s">
        <v>29</v>
      </c>
      <c r="H19" s="219" t="s">
        <v>29</v>
      </c>
      <c r="I19" s="175"/>
      <c r="J19" s="174"/>
      <c r="K19" s="174"/>
      <c r="L19" s="175">
        <f t="shared" ref="L19" si="0">SUM(I19:K19)</f>
        <v>0</v>
      </c>
    </row>
    <row r="20" spans="1:12" ht="26.25" customHeight="1">
      <c r="A20" s="347"/>
      <c r="B20" s="344"/>
      <c r="C20" s="329"/>
      <c r="D20" s="334" t="s">
        <v>60</v>
      </c>
      <c r="E20" s="334">
        <v>241</v>
      </c>
      <c r="F20" s="336" t="s">
        <v>110</v>
      </c>
      <c r="G20" s="334">
        <v>1010081730</v>
      </c>
      <c r="H20" s="330">
        <v>244</v>
      </c>
      <c r="I20" s="332">
        <v>0</v>
      </c>
      <c r="J20" s="332">
        <v>0</v>
      </c>
      <c r="K20" s="332">
        <v>0</v>
      </c>
      <c r="L20" s="332">
        <v>0</v>
      </c>
    </row>
    <row r="21" spans="1:12" ht="16.5" customHeight="1">
      <c r="A21" s="347"/>
      <c r="B21" s="344"/>
      <c r="C21" s="329"/>
      <c r="D21" s="335"/>
      <c r="E21" s="335"/>
      <c r="F21" s="337"/>
      <c r="G21" s="335"/>
      <c r="H21" s="331"/>
      <c r="I21" s="333"/>
      <c r="J21" s="333"/>
      <c r="K21" s="333"/>
      <c r="L21" s="333"/>
    </row>
    <row r="22" spans="1:12" ht="19.5" customHeight="1">
      <c r="A22" s="343" t="s">
        <v>62</v>
      </c>
      <c r="B22" s="343" t="s">
        <v>67</v>
      </c>
      <c r="C22" s="328" t="s">
        <v>180</v>
      </c>
      <c r="D22" s="219" t="s">
        <v>31</v>
      </c>
      <c r="E22" s="219"/>
      <c r="F22" s="219" t="s">
        <v>29</v>
      </c>
      <c r="G22" s="219" t="s">
        <v>29</v>
      </c>
      <c r="H22" s="219" t="s">
        <v>29</v>
      </c>
      <c r="I22" s="174">
        <v>10</v>
      </c>
      <c r="J22" s="175">
        <f>J24+J26</f>
        <v>0</v>
      </c>
      <c r="K22" s="175">
        <v>0</v>
      </c>
      <c r="L22" s="174">
        <v>10</v>
      </c>
    </row>
    <row r="23" spans="1:12">
      <c r="A23" s="344"/>
      <c r="B23" s="344"/>
      <c r="C23" s="329"/>
      <c r="D23" s="219" t="s">
        <v>30</v>
      </c>
      <c r="E23" s="219"/>
      <c r="F23" s="219" t="s">
        <v>29</v>
      </c>
      <c r="G23" s="219" t="s">
        <v>29</v>
      </c>
      <c r="H23" s="219" t="s">
        <v>29</v>
      </c>
      <c r="I23" s="174"/>
      <c r="J23" s="174"/>
      <c r="K23" s="174"/>
      <c r="L23" s="174">
        <f t="shared" ref="L23:L33" si="1">SUM(I23:K23)</f>
        <v>0</v>
      </c>
    </row>
    <row r="24" spans="1:12" ht="24.75" customHeight="1">
      <c r="A24" s="344"/>
      <c r="B24" s="344"/>
      <c r="C24" s="329"/>
      <c r="D24" s="334" t="s">
        <v>60</v>
      </c>
      <c r="E24" s="361">
        <v>241</v>
      </c>
      <c r="F24" s="336" t="s">
        <v>181</v>
      </c>
      <c r="G24" s="334">
        <v>1020081750</v>
      </c>
      <c r="H24" s="361">
        <v>244</v>
      </c>
      <c r="I24" s="332">
        <v>0</v>
      </c>
      <c r="J24" s="332">
        <v>0</v>
      </c>
      <c r="K24" s="332">
        <f>K22+K26</f>
        <v>0</v>
      </c>
      <c r="L24" s="332">
        <v>0</v>
      </c>
    </row>
    <row r="25" spans="1:12" ht="6.75" customHeight="1">
      <c r="A25" s="344"/>
      <c r="B25" s="344"/>
      <c r="C25" s="329"/>
      <c r="D25" s="360"/>
      <c r="E25" s="362"/>
      <c r="F25" s="337"/>
      <c r="G25" s="335"/>
      <c r="H25" s="362"/>
      <c r="I25" s="333"/>
      <c r="J25" s="333"/>
      <c r="K25" s="333"/>
      <c r="L25" s="333"/>
    </row>
    <row r="26" spans="1:12" s="270" customFormat="1" ht="24.75" customHeight="1">
      <c r="A26" s="345"/>
      <c r="B26" s="345"/>
      <c r="C26" s="358"/>
      <c r="D26" s="335"/>
      <c r="E26" s="220">
        <v>241</v>
      </c>
      <c r="F26" s="221" t="s">
        <v>181</v>
      </c>
      <c r="G26" s="219">
        <v>1020081770</v>
      </c>
      <c r="H26" s="220">
        <v>360</v>
      </c>
      <c r="I26" s="174">
        <v>10</v>
      </c>
      <c r="J26" s="175">
        <v>0</v>
      </c>
      <c r="K26" s="175">
        <v>0</v>
      </c>
      <c r="L26" s="174">
        <v>10</v>
      </c>
    </row>
    <row r="27" spans="1:12" ht="24.75" customHeight="1">
      <c r="A27" s="343" t="s">
        <v>64</v>
      </c>
      <c r="B27" s="343" t="s">
        <v>68</v>
      </c>
      <c r="C27" s="328" t="s">
        <v>182</v>
      </c>
      <c r="D27" s="256" t="s">
        <v>31</v>
      </c>
      <c r="E27" s="256"/>
      <c r="F27" s="256" t="s">
        <v>29</v>
      </c>
      <c r="G27" s="256" t="s">
        <v>29</v>
      </c>
      <c r="H27" s="256" t="s">
        <v>29</v>
      </c>
      <c r="I27" s="255">
        <v>1450</v>
      </c>
      <c r="J27" s="255">
        <v>700</v>
      </c>
      <c r="K27" s="255">
        <v>700</v>
      </c>
      <c r="L27" s="255">
        <f t="shared" si="1"/>
        <v>2850</v>
      </c>
    </row>
    <row r="28" spans="1:12">
      <c r="A28" s="344"/>
      <c r="B28" s="344"/>
      <c r="C28" s="329"/>
      <c r="D28" s="219" t="s">
        <v>30</v>
      </c>
      <c r="E28" s="219"/>
      <c r="F28" s="219" t="s">
        <v>29</v>
      </c>
      <c r="G28" s="219" t="s">
        <v>29</v>
      </c>
      <c r="H28" s="219" t="s">
        <v>29</v>
      </c>
      <c r="I28" s="174"/>
      <c r="J28" s="174"/>
      <c r="K28" s="174"/>
      <c r="L28" s="174"/>
    </row>
    <row r="29" spans="1:12">
      <c r="A29" s="344"/>
      <c r="B29" s="344"/>
      <c r="C29" s="329"/>
      <c r="D29" s="334" t="s">
        <v>122</v>
      </c>
      <c r="E29" s="368">
        <v>241</v>
      </c>
      <c r="F29" s="366" t="s">
        <v>110</v>
      </c>
      <c r="G29" s="317">
        <v>1030081780</v>
      </c>
      <c r="H29" s="266">
        <v>412</v>
      </c>
      <c r="I29" s="174">
        <v>1300</v>
      </c>
      <c r="J29" s="267">
        <v>0</v>
      </c>
      <c r="K29" s="267">
        <v>0</v>
      </c>
      <c r="L29" s="174">
        <f>I29+J29+K29</f>
        <v>1300</v>
      </c>
    </row>
    <row r="30" spans="1:12" ht="21" customHeight="1">
      <c r="A30" s="344"/>
      <c r="B30" s="344"/>
      <c r="C30" s="329"/>
      <c r="D30" s="335"/>
      <c r="E30" s="369"/>
      <c r="F30" s="367"/>
      <c r="G30" s="318"/>
      <c r="H30" s="264">
        <v>244</v>
      </c>
      <c r="I30" s="265">
        <v>0</v>
      </c>
      <c r="J30" s="255">
        <v>550</v>
      </c>
      <c r="K30" s="255">
        <v>550</v>
      </c>
      <c r="L30" s="255">
        <f>J30+K30</f>
        <v>1100</v>
      </c>
    </row>
    <row r="31" spans="1:12" ht="23.25" customHeight="1">
      <c r="A31" s="345"/>
      <c r="B31" s="345"/>
      <c r="C31" s="358"/>
      <c r="D31" s="219" t="s">
        <v>219</v>
      </c>
      <c r="E31" s="220">
        <v>243</v>
      </c>
      <c r="F31" s="221" t="s">
        <v>220</v>
      </c>
      <c r="G31" s="219">
        <v>1030081790</v>
      </c>
      <c r="H31" s="220">
        <v>244</v>
      </c>
      <c r="I31" s="222">
        <v>150</v>
      </c>
      <c r="J31" s="175">
        <v>150</v>
      </c>
      <c r="K31" s="175">
        <v>150</v>
      </c>
      <c r="L31" s="175">
        <f>I31+J31+K31</f>
        <v>450</v>
      </c>
    </row>
    <row r="32" spans="1:12" ht="21" customHeight="1">
      <c r="A32" s="350" t="s">
        <v>65</v>
      </c>
      <c r="B32" s="351" t="s">
        <v>69</v>
      </c>
      <c r="C32" s="351" t="s">
        <v>183</v>
      </c>
      <c r="D32" s="219" t="s">
        <v>31</v>
      </c>
      <c r="E32" s="219"/>
      <c r="F32" s="219"/>
      <c r="G32" s="219"/>
      <c r="H32" s="219"/>
      <c r="I32" s="174">
        <f>I34</f>
        <v>310</v>
      </c>
      <c r="J32" s="174">
        <f t="shared" ref="J32:L32" si="2">J34</f>
        <v>310</v>
      </c>
      <c r="K32" s="174">
        <f t="shared" si="2"/>
        <v>310</v>
      </c>
      <c r="L32" s="174">
        <f t="shared" si="2"/>
        <v>930</v>
      </c>
    </row>
    <row r="33" spans="1:12">
      <c r="A33" s="350"/>
      <c r="B33" s="351"/>
      <c r="C33" s="351"/>
      <c r="D33" s="219" t="s">
        <v>30</v>
      </c>
      <c r="E33" s="219"/>
      <c r="F33" s="219"/>
      <c r="G33" s="219"/>
      <c r="H33" s="219"/>
      <c r="I33" s="174"/>
      <c r="J33" s="174"/>
      <c r="K33" s="174"/>
      <c r="L33" s="174">
        <f t="shared" si="1"/>
        <v>0</v>
      </c>
    </row>
    <row r="34" spans="1:12" ht="30" customHeight="1">
      <c r="A34" s="350"/>
      <c r="B34" s="351"/>
      <c r="C34" s="351"/>
      <c r="D34" s="219" t="s">
        <v>60</v>
      </c>
      <c r="E34" s="220">
        <v>241</v>
      </c>
      <c r="F34" s="221" t="s">
        <v>110</v>
      </c>
      <c r="G34" s="269" t="s">
        <v>337</v>
      </c>
      <c r="H34" s="220">
        <v>322</v>
      </c>
      <c r="I34" s="174">
        <v>310</v>
      </c>
      <c r="J34" s="174">
        <v>310</v>
      </c>
      <c r="K34" s="174">
        <v>310</v>
      </c>
      <c r="L34" s="174">
        <f>I34+J34+K34</f>
        <v>930</v>
      </c>
    </row>
    <row r="35" spans="1:12" ht="24" customHeight="1">
      <c r="A35" s="343" t="s">
        <v>214</v>
      </c>
      <c r="B35" s="343" t="s">
        <v>210</v>
      </c>
      <c r="C35" s="328" t="s">
        <v>184</v>
      </c>
      <c r="D35" s="219" t="s">
        <v>31</v>
      </c>
      <c r="E35" s="219"/>
      <c r="F35" s="219"/>
      <c r="G35" s="219"/>
      <c r="H35" s="219"/>
      <c r="I35" s="174">
        <f>I37+I39+I40+I41</f>
        <v>1248</v>
      </c>
      <c r="J35" s="174">
        <f>J37+J39+J40+J41</f>
        <v>1000</v>
      </c>
      <c r="K35" s="174">
        <f>K37+K39+K40+K41</f>
        <v>1000</v>
      </c>
      <c r="L35" s="174">
        <v>3000</v>
      </c>
    </row>
    <row r="36" spans="1:12">
      <c r="A36" s="344"/>
      <c r="B36" s="344"/>
      <c r="C36" s="329"/>
      <c r="D36" s="219" t="s">
        <v>30</v>
      </c>
      <c r="E36" s="219"/>
      <c r="F36" s="219"/>
      <c r="G36" s="219"/>
      <c r="H36" s="219"/>
      <c r="I36" s="174"/>
      <c r="J36" s="174"/>
      <c r="K36" s="174"/>
      <c r="L36" s="174">
        <f t="shared" ref="L36" si="3">SUM(I36:K36)</f>
        <v>0</v>
      </c>
    </row>
    <row r="37" spans="1:12">
      <c r="A37" s="344"/>
      <c r="B37" s="344"/>
      <c r="C37" s="329"/>
      <c r="D37" s="334" t="s">
        <v>60</v>
      </c>
      <c r="E37" s="361">
        <v>241</v>
      </c>
      <c r="F37" s="336" t="s">
        <v>142</v>
      </c>
      <c r="G37" s="334">
        <v>1050083540</v>
      </c>
      <c r="H37" s="361">
        <v>244</v>
      </c>
      <c r="I37" s="364">
        <v>377</v>
      </c>
      <c r="J37" s="364">
        <v>700</v>
      </c>
      <c r="K37" s="364">
        <v>300</v>
      </c>
      <c r="L37" s="364">
        <f>I37+J37+K37</f>
        <v>1377</v>
      </c>
    </row>
    <row r="38" spans="1:12" ht="9.75" customHeight="1">
      <c r="A38" s="344"/>
      <c r="B38" s="344"/>
      <c r="C38" s="329"/>
      <c r="D38" s="360"/>
      <c r="E38" s="362"/>
      <c r="F38" s="337"/>
      <c r="G38" s="335"/>
      <c r="H38" s="362"/>
      <c r="I38" s="365"/>
      <c r="J38" s="365"/>
      <c r="K38" s="365"/>
      <c r="L38" s="365"/>
    </row>
    <row r="39" spans="1:12">
      <c r="A39" s="344"/>
      <c r="B39" s="344"/>
      <c r="C39" s="329"/>
      <c r="D39" s="360"/>
      <c r="E39" s="220">
        <v>241</v>
      </c>
      <c r="F39" s="221" t="s">
        <v>142</v>
      </c>
      <c r="G39" s="219">
        <v>1050081830</v>
      </c>
      <c r="H39" s="220">
        <v>245</v>
      </c>
      <c r="I39" s="176">
        <v>548</v>
      </c>
      <c r="J39" s="176">
        <v>300</v>
      </c>
      <c r="K39" s="176">
        <v>300</v>
      </c>
      <c r="L39" s="176">
        <f>I39+J39+K39</f>
        <v>1148</v>
      </c>
    </row>
    <row r="40" spans="1:12" ht="24.75" customHeight="1">
      <c r="A40" s="344"/>
      <c r="B40" s="344"/>
      <c r="C40" s="329"/>
      <c r="D40" s="360"/>
      <c r="E40" s="220">
        <v>241</v>
      </c>
      <c r="F40" s="221" t="s">
        <v>142</v>
      </c>
      <c r="G40" s="219">
        <v>1050081840</v>
      </c>
      <c r="H40" s="220">
        <v>244</v>
      </c>
      <c r="I40" s="176">
        <v>0</v>
      </c>
      <c r="J40" s="176">
        <v>0</v>
      </c>
      <c r="K40" s="176">
        <v>400</v>
      </c>
      <c r="L40" s="176">
        <v>400</v>
      </c>
    </row>
    <row r="41" spans="1:12">
      <c r="A41" s="345"/>
      <c r="B41" s="345"/>
      <c r="C41" s="358"/>
      <c r="D41" s="335"/>
      <c r="E41" s="220">
        <v>241</v>
      </c>
      <c r="F41" s="221" t="s">
        <v>142</v>
      </c>
      <c r="G41" s="219">
        <v>1050083270</v>
      </c>
      <c r="H41" s="220">
        <v>244</v>
      </c>
      <c r="I41" s="176">
        <v>323</v>
      </c>
      <c r="J41" s="176">
        <v>0</v>
      </c>
      <c r="K41" s="176">
        <v>0</v>
      </c>
      <c r="L41" s="176">
        <f>I41+J41+K41</f>
        <v>323</v>
      </c>
    </row>
    <row r="42" spans="1:12" ht="25.5" customHeight="1">
      <c r="A42" s="343" t="s">
        <v>223</v>
      </c>
      <c r="B42" s="317" t="s">
        <v>185</v>
      </c>
      <c r="C42" s="355" t="s">
        <v>186</v>
      </c>
      <c r="D42" s="219" t="s">
        <v>31</v>
      </c>
      <c r="E42" s="220"/>
      <c r="F42" s="221"/>
      <c r="G42" s="219"/>
      <c r="H42" s="220"/>
      <c r="I42" s="174">
        <v>1574.95</v>
      </c>
      <c r="J42" s="174">
        <v>1584.95</v>
      </c>
      <c r="K42" s="174">
        <v>1584.95</v>
      </c>
      <c r="L42" s="174">
        <f>I42+J42+K42</f>
        <v>4744.8500000000004</v>
      </c>
    </row>
    <row r="43" spans="1:12">
      <c r="A43" s="344"/>
      <c r="B43" s="338"/>
      <c r="C43" s="356"/>
      <c r="D43" s="219" t="s">
        <v>30</v>
      </c>
      <c r="E43" s="220"/>
      <c r="F43" s="221"/>
      <c r="G43" s="219"/>
      <c r="H43" s="220"/>
      <c r="I43" s="174"/>
      <c r="J43" s="174"/>
      <c r="K43" s="174"/>
      <c r="L43" s="174"/>
    </row>
    <row r="44" spans="1:12" ht="31.5">
      <c r="A44" s="345"/>
      <c r="B44" s="318"/>
      <c r="C44" s="357"/>
      <c r="D44" s="219" t="s">
        <v>60</v>
      </c>
      <c r="E44" s="220">
        <v>241</v>
      </c>
      <c r="F44" s="221" t="s">
        <v>187</v>
      </c>
      <c r="G44" s="219">
        <v>1090082450</v>
      </c>
      <c r="H44" s="220">
        <v>244</v>
      </c>
      <c r="I44" s="174">
        <v>1574.95</v>
      </c>
      <c r="J44" s="174">
        <v>1584.95</v>
      </c>
      <c r="K44" s="174">
        <v>1584.95</v>
      </c>
      <c r="L44" s="174">
        <f>I44+J44+K44</f>
        <v>4744.8500000000004</v>
      </c>
    </row>
    <row r="45" spans="1:12" ht="25.5" customHeight="1">
      <c r="A45" s="343" t="s">
        <v>263</v>
      </c>
      <c r="B45" s="317" t="s">
        <v>188</v>
      </c>
      <c r="C45" s="352" t="s">
        <v>189</v>
      </c>
      <c r="D45" s="219" t="s">
        <v>31</v>
      </c>
      <c r="E45" s="219"/>
      <c r="F45" s="220"/>
      <c r="G45" s="221"/>
      <c r="H45" s="219"/>
      <c r="I45" s="174">
        <v>75.3</v>
      </c>
      <c r="J45" s="174">
        <v>75.3</v>
      </c>
      <c r="K45" s="174">
        <v>75.3</v>
      </c>
      <c r="L45" s="174">
        <f>I45+J45+K45</f>
        <v>225.89999999999998</v>
      </c>
    </row>
    <row r="46" spans="1:12">
      <c r="A46" s="344"/>
      <c r="B46" s="338"/>
      <c r="C46" s="353"/>
      <c r="D46" s="219" t="s">
        <v>30</v>
      </c>
      <c r="E46" s="220"/>
      <c r="F46" s="220"/>
      <c r="G46" s="220"/>
      <c r="H46" s="220"/>
      <c r="I46" s="223"/>
      <c r="J46" s="174"/>
      <c r="K46" s="174"/>
      <c r="L46" s="174"/>
    </row>
    <row r="47" spans="1:12" ht="53.25" customHeight="1">
      <c r="A47" s="345"/>
      <c r="B47" s="318"/>
      <c r="C47" s="354"/>
      <c r="D47" s="219" t="s">
        <v>60</v>
      </c>
      <c r="E47" s="220">
        <v>241</v>
      </c>
      <c r="F47" s="221" t="s">
        <v>187</v>
      </c>
      <c r="G47" s="219">
        <v>1090082460</v>
      </c>
      <c r="H47" s="220">
        <v>244</v>
      </c>
      <c r="I47" s="174">
        <v>75.3</v>
      </c>
      <c r="J47" s="174">
        <v>75.3</v>
      </c>
      <c r="K47" s="174">
        <v>75.3</v>
      </c>
      <c r="L47" s="174">
        <f>I47+J47+K47</f>
        <v>225.89999999999998</v>
      </c>
    </row>
    <row r="48" spans="1:12" ht="21.75" customHeight="1">
      <c r="A48" s="343" t="s">
        <v>264</v>
      </c>
      <c r="B48" s="317" t="s">
        <v>191</v>
      </c>
      <c r="C48" s="355" t="s">
        <v>332</v>
      </c>
      <c r="D48" s="219" t="s">
        <v>31</v>
      </c>
      <c r="E48" s="220"/>
      <c r="F48" s="221"/>
      <c r="G48" s="219"/>
      <c r="H48" s="220"/>
      <c r="I48" s="174">
        <v>262.97300000000001</v>
      </c>
      <c r="J48" s="174">
        <v>250</v>
      </c>
      <c r="K48" s="174">
        <v>250</v>
      </c>
      <c r="L48" s="174">
        <f>I48+J48+K48</f>
        <v>762.97299999999996</v>
      </c>
    </row>
    <row r="49" spans="1:12">
      <c r="A49" s="344"/>
      <c r="B49" s="338"/>
      <c r="C49" s="356"/>
      <c r="D49" s="219" t="s">
        <v>30</v>
      </c>
      <c r="E49" s="220"/>
      <c r="F49" s="220"/>
      <c r="G49" s="220"/>
      <c r="H49" s="220"/>
      <c r="I49" s="174"/>
      <c r="J49" s="174"/>
      <c r="K49" s="174"/>
      <c r="L49" s="174"/>
    </row>
    <row r="50" spans="1:12" ht="147.75" customHeight="1">
      <c r="A50" s="345"/>
      <c r="B50" s="318"/>
      <c r="C50" s="357"/>
      <c r="D50" s="219" t="s">
        <v>60</v>
      </c>
      <c r="E50" s="220">
        <v>241</v>
      </c>
      <c r="F50" s="221" t="s">
        <v>187</v>
      </c>
      <c r="G50" s="219">
        <v>1090082470</v>
      </c>
      <c r="H50" s="220">
        <v>244</v>
      </c>
      <c r="I50" s="174">
        <v>262.97300000000001</v>
      </c>
      <c r="J50" s="174">
        <v>250</v>
      </c>
      <c r="K50" s="174">
        <v>250</v>
      </c>
      <c r="L50" s="174">
        <f>I50+J50+K50</f>
        <v>762.97299999999996</v>
      </c>
    </row>
    <row r="51" spans="1:12" ht="19.5" customHeight="1">
      <c r="A51" s="343" t="s">
        <v>265</v>
      </c>
      <c r="B51" s="317" t="s">
        <v>192</v>
      </c>
      <c r="C51" s="355" t="s">
        <v>193</v>
      </c>
      <c r="D51" s="219" t="s">
        <v>31</v>
      </c>
      <c r="E51" s="220"/>
      <c r="F51" s="221"/>
      <c r="G51" s="219"/>
      <c r="H51" s="220"/>
      <c r="I51" s="174">
        <v>10000</v>
      </c>
      <c r="J51" s="174">
        <v>10000</v>
      </c>
      <c r="K51" s="174">
        <v>10000</v>
      </c>
      <c r="L51" s="174">
        <f>I51+J51+K51</f>
        <v>30000</v>
      </c>
    </row>
    <row r="52" spans="1:12">
      <c r="A52" s="344"/>
      <c r="B52" s="338"/>
      <c r="C52" s="356"/>
      <c r="D52" s="219" t="s">
        <v>30</v>
      </c>
      <c r="E52" s="220"/>
      <c r="F52" s="221"/>
      <c r="G52" s="219"/>
      <c r="H52" s="220"/>
      <c r="I52" s="174"/>
      <c r="J52" s="174"/>
      <c r="K52" s="174"/>
      <c r="L52" s="174"/>
    </row>
    <row r="53" spans="1:12" ht="27.75" customHeight="1">
      <c r="A53" s="345"/>
      <c r="B53" s="318"/>
      <c r="C53" s="357"/>
      <c r="D53" s="219" t="s">
        <v>60</v>
      </c>
      <c r="E53" s="219">
        <v>241</v>
      </c>
      <c r="F53" s="224" t="s">
        <v>110</v>
      </c>
      <c r="G53" s="219">
        <v>1090082940</v>
      </c>
      <c r="H53" s="220">
        <v>244</v>
      </c>
      <c r="I53" s="225">
        <v>10000</v>
      </c>
      <c r="J53" s="225">
        <v>10000</v>
      </c>
      <c r="K53" s="223">
        <v>10000</v>
      </c>
      <c r="L53" s="174">
        <f>I53+J53+K53</f>
        <v>30000</v>
      </c>
    </row>
    <row r="54" spans="1:12">
      <c r="D54" s="218"/>
      <c r="E54" s="218"/>
      <c r="F54" s="218"/>
      <c r="G54" s="218"/>
      <c r="H54" s="218"/>
      <c r="I54" s="171"/>
      <c r="J54" s="171"/>
      <c r="K54" s="171"/>
    </row>
  </sheetData>
  <mergeCells count="73">
    <mergeCell ref="F37:F38"/>
    <mergeCell ref="E37:E38"/>
    <mergeCell ref="D37:D41"/>
    <mergeCell ref="C27:C31"/>
    <mergeCell ref="B27:B31"/>
    <mergeCell ref="A27:A31"/>
    <mergeCell ref="J1:L1"/>
    <mergeCell ref="D24:D26"/>
    <mergeCell ref="C22:C26"/>
    <mergeCell ref="B22:B26"/>
    <mergeCell ref="E24:E25"/>
    <mergeCell ref="F24:F25"/>
    <mergeCell ref="G24:G25"/>
    <mergeCell ref="H24:H25"/>
    <mergeCell ref="I24:I25"/>
    <mergeCell ref="J24:J25"/>
    <mergeCell ref="K24:K25"/>
    <mergeCell ref="L24:L25"/>
    <mergeCell ref="B18:B21"/>
    <mergeCell ref="A14:A17"/>
    <mergeCell ref="D20:D21"/>
    <mergeCell ref="A51:A53"/>
    <mergeCell ref="A32:A34"/>
    <mergeCell ref="B32:B34"/>
    <mergeCell ref="C32:C34"/>
    <mergeCell ref="A35:A41"/>
    <mergeCell ref="A42:A44"/>
    <mergeCell ref="C45:C47"/>
    <mergeCell ref="B45:B47"/>
    <mergeCell ref="A45:A47"/>
    <mergeCell ref="B48:B50"/>
    <mergeCell ref="C48:C50"/>
    <mergeCell ref="A48:A50"/>
    <mergeCell ref="B51:B53"/>
    <mergeCell ref="C51:C53"/>
    <mergeCell ref="C42:C44"/>
    <mergeCell ref="C35:C41"/>
    <mergeCell ref="A22:A26"/>
    <mergeCell ref="A18:A21"/>
    <mergeCell ref="B14:B17"/>
    <mergeCell ref="C14:C17"/>
    <mergeCell ref="A5:L5"/>
    <mergeCell ref="A6:L6"/>
    <mergeCell ref="A7:L7"/>
    <mergeCell ref="A8:L8"/>
    <mergeCell ref="J2:L2"/>
    <mergeCell ref="L11:L12"/>
    <mergeCell ref="A11:A12"/>
    <mergeCell ref="B11:B12"/>
    <mergeCell ref="C11:C12"/>
    <mergeCell ref="D11:D12"/>
    <mergeCell ref="E11:H11"/>
    <mergeCell ref="L20:L21"/>
    <mergeCell ref="E20:E21"/>
    <mergeCell ref="F20:F21"/>
    <mergeCell ref="G20:G21"/>
    <mergeCell ref="B42:B44"/>
    <mergeCell ref="L37:L38"/>
    <mergeCell ref="K37:K38"/>
    <mergeCell ref="J37:J38"/>
    <mergeCell ref="I37:I38"/>
    <mergeCell ref="H37:H38"/>
    <mergeCell ref="F29:F30"/>
    <mergeCell ref="G29:G30"/>
    <mergeCell ref="E29:E30"/>
    <mergeCell ref="D29:D30"/>
    <mergeCell ref="B35:B41"/>
    <mergeCell ref="G37:G38"/>
    <mergeCell ref="C18:C21"/>
    <mergeCell ref="H20:H21"/>
    <mergeCell ref="I20:I21"/>
    <mergeCell ref="J20:J21"/>
    <mergeCell ref="K20:K21"/>
  </mergeCells>
  <pageMargins left="0.59055118110236227" right="0.59055118110236227" top="0.98425196850393704" bottom="0.39370078740157483" header="0.31496062992125984" footer="0.31496062992125984"/>
  <pageSetup paperSize="9" scale="74" fitToHeight="0" orientation="landscape" r:id="rId1"/>
  <rowBreaks count="2" manualBreakCount="2">
    <brk id="26" max="11" man="1"/>
    <brk id="47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M85"/>
  <sheetViews>
    <sheetView tabSelected="1" view="pageBreakPreview" zoomScaleSheetLayoutView="100" workbookViewId="0">
      <selection activeCell="J18" sqref="J18"/>
    </sheetView>
  </sheetViews>
  <sheetFormatPr defaultRowHeight="18.75" outlineLevelCol="1"/>
  <cols>
    <col min="1" max="1" width="5.375" style="26" customWidth="1"/>
    <col min="2" max="2" width="20.625" style="7" customWidth="1"/>
    <col min="3" max="3" width="22.25" style="7" customWidth="1"/>
    <col min="4" max="4" width="26.5" style="7" customWidth="1"/>
    <col min="5" max="7" width="13" style="55" hidden="1" customWidth="1" outlineLevel="1"/>
    <col min="8" max="8" width="13" style="7" bestFit="1" customWidth="1" collapsed="1"/>
    <col min="9" max="9" width="18.625" style="7" bestFit="1" customWidth="1"/>
    <col min="10" max="10" width="13.375" style="7" bestFit="1" customWidth="1"/>
    <col min="11" max="11" width="18.125" style="7" bestFit="1" customWidth="1"/>
    <col min="12" max="12" width="9" style="7"/>
    <col min="13" max="13" width="17.875" style="58" bestFit="1" customWidth="1"/>
    <col min="14" max="16384" width="9" style="7"/>
  </cols>
  <sheetData>
    <row r="1" spans="1:11" ht="54" customHeight="1">
      <c r="I1" s="286" t="s">
        <v>342</v>
      </c>
      <c r="J1" s="286"/>
      <c r="K1" s="286"/>
    </row>
    <row r="2" spans="1:11" ht="45" customHeight="1">
      <c r="I2" s="372" t="s">
        <v>323</v>
      </c>
      <c r="J2" s="372"/>
      <c r="K2" s="372"/>
    </row>
    <row r="3" spans="1:11" ht="51.75" customHeight="1">
      <c r="I3" s="286" t="str">
        <f>CONCATENATE("к муниципальной программе Туруханского района """,'пр 6 к МП'!C14,"""")</f>
        <v>к муниципальной программе Туруханского района "Обеспечение доступным и комфортным жильем жителей Туруханского района"</v>
      </c>
      <c r="J3" s="286"/>
      <c r="K3" s="286"/>
    </row>
    <row r="4" spans="1:11" ht="8.25" customHeight="1">
      <c r="I4" s="303"/>
      <c r="J4" s="303"/>
      <c r="K4" s="303"/>
    </row>
    <row r="5" spans="1:11" ht="21.75" customHeight="1">
      <c r="A5" s="281" t="s">
        <v>0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</row>
    <row r="6" spans="1:11">
      <c r="A6" s="281" t="s">
        <v>39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</row>
    <row r="7" spans="1:11">
      <c r="A7" s="281" t="s">
        <v>40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</row>
    <row r="8" spans="1:11">
      <c r="A8" s="281" t="s">
        <v>41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</row>
    <row r="9" spans="1:11">
      <c r="A9" s="281" t="s">
        <v>42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</row>
    <row r="10" spans="1:11">
      <c r="A10" s="281" t="s">
        <v>43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</row>
    <row r="11" spans="1:11" ht="1.5" customHeight="1">
      <c r="A11" s="126"/>
      <c r="B11" s="1"/>
      <c r="C11" s="1"/>
      <c r="D11" s="1"/>
      <c r="E11" s="53"/>
      <c r="F11" s="53"/>
      <c r="G11" s="53"/>
      <c r="H11" s="1"/>
      <c r="I11" s="1"/>
      <c r="J11" s="1"/>
      <c r="K11" s="1"/>
    </row>
    <row r="12" spans="1:11" ht="15.75" customHeight="1">
      <c r="A12" s="6"/>
      <c r="B12" s="1"/>
      <c r="C12" s="1"/>
      <c r="D12" s="1"/>
      <c r="E12" s="53"/>
      <c r="F12" s="53"/>
      <c r="G12" s="53"/>
      <c r="H12" s="1"/>
      <c r="I12" s="1"/>
      <c r="J12" s="1"/>
      <c r="K12" s="128" t="s">
        <v>18</v>
      </c>
    </row>
    <row r="13" spans="1:11" ht="57.75" customHeight="1">
      <c r="A13" s="274" t="s">
        <v>17</v>
      </c>
      <c r="B13" s="274" t="s">
        <v>32</v>
      </c>
      <c r="C13" s="274" t="s">
        <v>33</v>
      </c>
      <c r="D13" s="274" t="s">
        <v>36</v>
      </c>
      <c r="E13" s="51">
        <v>2014</v>
      </c>
      <c r="F13" s="51">
        <v>2015</v>
      </c>
      <c r="G13" s="51">
        <v>2016</v>
      </c>
      <c r="H13" s="125" t="s">
        <v>51</v>
      </c>
      <c r="I13" s="125" t="s">
        <v>52</v>
      </c>
      <c r="J13" s="125" t="s">
        <v>53</v>
      </c>
      <c r="K13" s="274" t="s">
        <v>23</v>
      </c>
    </row>
    <row r="14" spans="1:11">
      <c r="A14" s="274"/>
      <c r="B14" s="274"/>
      <c r="C14" s="274"/>
      <c r="D14" s="274"/>
      <c r="E14" s="51"/>
      <c r="F14" s="51"/>
      <c r="G14" s="51"/>
      <c r="H14" s="125" t="s">
        <v>28</v>
      </c>
      <c r="I14" s="125" t="s">
        <v>28</v>
      </c>
      <c r="J14" s="125" t="s">
        <v>28</v>
      </c>
      <c r="K14" s="274"/>
    </row>
    <row r="15" spans="1:11" ht="15.75" customHeight="1">
      <c r="A15" s="125">
        <v>1</v>
      </c>
      <c r="B15" s="125">
        <v>2</v>
      </c>
      <c r="C15" s="125">
        <v>3</v>
      </c>
      <c r="D15" s="125">
        <v>4</v>
      </c>
      <c r="E15" s="51"/>
      <c r="F15" s="51"/>
      <c r="G15" s="51"/>
      <c r="H15" s="125">
        <v>5</v>
      </c>
      <c r="I15" s="125">
        <v>6</v>
      </c>
      <c r="J15" s="125">
        <v>7</v>
      </c>
      <c r="K15" s="125">
        <v>8</v>
      </c>
    </row>
    <row r="16" spans="1:11" ht="17.25" customHeight="1">
      <c r="A16" s="370">
        <v>1</v>
      </c>
      <c r="B16" s="371" t="s">
        <v>37</v>
      </c>
      <c r="C16" s="371" t="str">
        <f>'пр 6 к МП'!C14</f>
        <v>Обеспечение доступным и комфортным жильем жителей Туруханского района</v>
      </c>
      <c r="D16" s="127" t="s">
        <v>35</v>
      </c>
      <c r="E16" s="129" t="e">
        <f>#REF!+E30+E37+E44</f>
        <v>#REF!</v>
      </c>
      <c r="F16" s="129" t="e">
        <f>#REF!+F30+F37+F44</f>
        <v>#REF!</v>
      </c>
      <c r="G16" s="129" t="e">
        <f>#REF!+G30+G37+G44</f>
        <v>#REF!</v>
      </c>
      <c r="H16" s="130">
        <f>H30+H37+H44+H51+H58+H65+H72+H79</f>
        <v>14931.223</v>
      </c>
      <c r="I16" s="130">
        <f>I79+I72+I65+I58+I51+I44+I37</f>
        <v>13920.25</v>
      </c>
      <c r="J16" s="130">
        <f>J30+J37+J44+J51+J58+J65+J72+J79</f>
        <v>13920.25</v>
      </c>
      <c r="K16" s="130">
        <f>H16+I16+J16</f>
        <v>42771.722999999998</v>
      </c>
    </row>
    <row r="17" spans="1:11" ht="14.25" customHeight="1">
      <c r="A17" s="370"/>
      <c r="B17" s="371"/>
      <c r="C17" s="371"/>
      <c r="D17" s="127" t="s">
        <v>19</v>
      </c>
      <c r="E17" s="131"/>
      <c r="F17" s="131"/>
      <c r="G17" s="131"/>
      <c r="H17" s="132"/>
      <c r="I17" s="132"/>
      <c r="J17" s="132"/>
      <c r="K17" s="132"/>
    </row>
    <row r="18" spans="1:11" ht="15" customHeight="1">
      <c r="A18" s="370"/>
      <c r="B18" s="371"/>
      <c r="C18" s="371"/>
      <c r="D18" s="8" t="s">
        <v>71</v>
      </c>
      <c r="E18" s="133" t="e">
        <f>#REF!+E32+E39+E46</f>
        <v>#REF!</v>
      </c>
      <c r="F18" s="133" t="e">
        <f>#REF!+F32+F39+F46</f>
        <v>#REF!</v>
      </c>
      <c r="G18" s="133" t="e">
        <f>#REF!+G32+G39+G46</f>
        <v>#REF!</v>
      </c>
      <c r="H18" s="132"/>
      <c r="I18" s="132"/>
      <c r="J18" s="132"/>
      <c r="K18" s="132"/>
    </row>
    <row r="19" spans="1:11" ht="16.5" customHeight="1">
      <c r="A19" s="370"/>
      <c r="B19" s="371"/>
      <c r="C19" s="371"/>
      <c r="D19" s="127" t="s">
        <v>72</v>
      </c>
      <c r="E19" s="133" t="e">
        <f>#REF!+E33+E40+E47</f>
        <v>#REF!</v>
      </c>
      <c r="F19" s="133" t="e">
        <f>#REF!+F33+F40+F47</f>
        <v>#REF!</v>
      </c>
      <c r="G19" s="133" t="e">
        <f>#REF!+G33+G40+G47</f>
        <v>#REF!</v>
      </c>
      <c r="H19" s="148"/>
      <c r="I19" s="148"/>
      <c r="J19" s="148"/>
      <c r="K19" s="148"/>
    </row>
    <row r="20" spans="1:11" ht="14.25" customHeight="1">
      <c r="A20" s="370"/>
      <c r="B20" s="371"/>
      <c r="C20" s="371"/>
      <c r="D20" s="127" t="s">
        <v>38</v>
      </c>
      <c r="E20" s="133" t="e">
        <f>#REF!+E34+E41+E48</f>
        <v>#REF!</v>
      </c>
      <c r="F20" s="133" t="e">
        <f>#REF!+F34+F41+F48</f>
        <v>#REF!</v>
      </c>
      <c r="G20" s="133" t="e">
        <f>#REF!+G34+G41+G48</f>
        <v>#REF!</v>
      </c>
      <c r="H20" s="132">
        <f>H27+H34+H41+H48+H55+H62+H69+H76+H83</f>
        <v>14931.223</v>
      </c>
      <c r="I20" s="132">
        <v>13920.25</v>
      </c>
      <c r="J20" s="132">
        <v>13920.25</v>
      </c>
      <c r="K20" s="132">
        <f>H20+I20+J20</f>
        <v>42771.722999999998</v>
      </c>
    </row>
    <row r="21" spans="1:11" ht="45" customHeight="1">
      <c r="A21" s="370"/>
      <c r="B21" s="371"/>
      <c r="C21" s="371"/>
      <c r="D21" s="9" t="s">
        <v>73</v>
      </c>
      <c r="E21" s="131" t="e">
        <f>#REF!+E35+E42+E49</f>
        <v>#REF!</v>
      </c>
      <c r="F21" s="131" t="e">
        <f>#REF!+F35+F42+F49</f>
        <v>#REF!</v>
      </c>
      <c r="G21" s="131" t="e">
        <f>#REF!+G35+G42+G49</f>
        <v>#REF!</v>
      </c>
      <c r="H21" s="132"/>
      <c r="I21" s="132"/>
      <c r="J21" s="132"/>
      <c r="K21" s="132"/>
    </row>
    <row r="22" spans="1:11" ht="15.75" customHeight="1">
      <c r="A22" s="370"/>
      <c r="B22" s="371"/>
      <c r="C22" s="371"/>
      <c r="D22" s="127" t="s">
        <v>20</v>
      </c>
      <c r="E22" s="131" t="e">
        <f>#REF!+E36+E43+E50</f>
        <v>#REF!</v>
      </c>
      <c r="F22" s="131" t="e">
        <f>#REF!+F36+F43+F50</f>
        <v>#REF!</v>
      </c>
      <c r="G22" s="131" t="e">
        <f>#REF!+G36+G43+G50</f>
        <v>#REF!</v>
      </c>
      <c r="H22" s="132"/>
      <c r="I22" s="132"/>
      <c r="J22" s="132"/>
      <c r="K22" s="132"/>
    </row>
    <row r="23" spans="1:11" ht="15.75" customHeight="1">
      <c r="A23" s="370" t="s">
        <v>3</v>
      </c>
      <c r="B23" s="371" t="s">
        <v>266</v>
      </c>
      <c r="C23" s="371" t="s">
        <v>231</v>
      </c>
      <c r="D23" s="149" t="s">
        <v>35</v>
      </c>
      <c r="E23" s="52">
        <f t="shared" ref="E23:G23" si="0">SUM(E25:E29)</f>
        <v>174209.69390000001</v>
      </c>
      <c r="F23" s="52">
        <f t="shared" si="0"/>
        <v>81921.9133</v>
      </c>
      <c r="G23" s="52">
        <f t="shared" si="0"/>
        <v>93721.1</v>
      </c>
      <c r="H23" s="130">
        <v>0</v>
      </c>
      <c r="I23" s="130">
        <f t="shared" ref="I23:J23" si="1">SUM(I25:I29)</f>
        <v>0</v>
      </c>
      <c r="J23" s="130">
        <f t="shared" si="1"/>
        <v>0</v>
      </c>
      <c r="K23" s="130">
        <f t="shared" ref="K23" si="2">SUM(H23:J23)</f>
        <v>0</v>
      </c>
    </row>
    <row r="24" spans="1:11" ht="15.75" customHeight="1">
      <c r="A24" s="370"/>
      <c r="B24" s="371"/>
      <c r="C24" s="371"/>
      <c r="D24" s="149" t="s">
        <v>19</v>
      </c>
      <c r="E24" s="52"/>
      <c r="F24" s="52"/>
      <c r="G24" s="52"/>
      <c r="H24" s="132"/>
      <c r="I24" s="132"/>
      <c r="J24" s="132"/>
      <c r="K24" s="132"/>
    </row>
    <row r="25" spans="1:11" ht="15.75" customHeight="1">
      <c r="A25" s="370"/>
      <c r="B25" s="371"/>
      <c r="C25" s="371"/>
      <c r="D25" s="8" t="s">
        <v>71</v>
      </c>
      <c r="E25" s="56"/>
      <c r="F25" s="56"/>
      <c r="G25" s="56"/>
      <c r="H25" s="132"/>
      <c r="I25" s="132"/>
      <c r="J25" s="132"/>
      <c r="K25" s="132"/>
    </row>
    <row r="26" spans="1:11" ht="15.75" customHeight="1">
      <c r="A26" s="370"/>
      <c r="B26" s="371"/>
      <c r="C26" s="371"/>
      <c r="D26" s="149" t="s">
        <v>72</v>
      </c>
      <c r="E26" s="52"/>
      <c r="F26" s="52"/>
      <c r="G26" s="52"/>
      <c r="H26" s="132"/>
      <c r="I26" s="132"/>
      <c r="J26" s="132"/>
      <c r="K26" s="132"/>
    </row>
    <row r="27" spans="1:11" ht="15.75" customHeight="1">
      <c r="A27" s="370"/>
      <c r="B27" s="371"/>
      <c r="C27" s="371"/>
      <c r="D27" s="149" t="s">
        <v>38</v>
      </c>
      <c r="E27" s="52">
        <v>174209.69390000001</v>
      </c>
      <c r="F27" s="52">
        <v>81921.9133</v>
      </c>
      <c r="G27" s="52">
        <v>93721.1</v>
      </c>
      <c r="H27" s="132">
        <v>0</v>
      </c>
      <c r="I27" s="132">
        <v>0</v>
      </c>
      <c r="J27" s="132">
        <v>0</v>
      </c>
      <c r="K27" s="132">
        <v>0</v>
      </c>
    </row>
    <row r="28" spans="1:11" ht="15.75" customHeight="1">
      <c r="A28" s="370"/>
      <c r="B28" s="371"/>
      <c r="C28" s="371"/>
      <c r="D28" s="9" t="s">
        <v>73</v>
      </c>
      <c r="E28" s="57"/>
      <c r="F28" s="57"/>
      <c r="G28" s="57"/>
      <c r="H28" s="132"/>
      <c r="I28" s="132"/>
      <c r="J28" s="132"/>
      <c r="K28" s="132"/>
    </row>
    <row r="29" spans="1:11" ht="15.75" customHeight="1">
      <c r="A29" s="370"/>
      <c r="B29" s="371"/>
      <c r="C29" s="371"/>
      <c r="D29" s="149" t="s">
        <v>20</v>
      </c>
      <c r="E29" s="52"/>
      <c r="F29" s="52"/>
      <c r="G29" s="52"/>
      <c r="H29" s="132"/>
      <c r="I29" s="132"/>
      <c r="J29" s="132"/>
      <c r="K29" s="132"/>
    </row>
    <row r="30" spans="1:11" ht="15.75" customHeight="1">
      <c r="A30" s="370" t="s">
        <v>62</v>
      </c>
      <c r="B30" s="371" t="s">
        <v>67</v>
      </c>
      <c r="C30" s="371" t="str">
        <f>'пр 6 к МП'!C22</f>
        <v xml:space="preserve">"Переселение жителей Туруханского района из неперспективных населенных пунктов" </v>
      </c>
      <c r="D30" s="127" t="s">
        <v>35</v>
      </c>
      <c r="E30" s="52">
        <f t="shared" ref="E30:G30" si="3">SUM(E32:E36)</f>
        <v>174209.69390000001</v>
      </c>
      <c r="F30" s="52">
        <f t="shared" si="3"/>
        <v>81921.9133</v>
      </c>
      <c r="G30" s="52">
        <f t="shared" si="3"/>
        <v>93721.1</v>
      </c>
      <c r="H30" s="130">
        <v>10</v>
      </c>
      <c r="I30" s="130">
        <f t="shared" ref="I30:J30" si="4">SUM(I32:I36)</f>
        <v>0</v>
      </c>
      <c r="J30" s="130">
        <f t="shared" si="4"/>
        <v>0</v>
      </c>
      <c r="K30" s="130">
        <f t="shared" ref="K30:K48" si="5">SUM(H30:J30)</f>
        <v>10</v>
      </c>
    </row>
    <row r="31" spans="1:11" ht="14.25" customHeight="1">
      <c r="A31" s="370"/>
      <c r="B31" s="371"/>
      <c r="C31" s="371"/>
      <c r="D31" s="127" t="s">
        <v>19</v>
      </c>
      <c r="E31" s="52"/>
      <c r="F31" s="52"/>
      <c r="G31" s="52"/>
      <c r="H31" s="132"/>
      <c r="I31" s="132"/>
      <c r="J31" s="132"/>
      <c r="K31" s="132"/>
    </row>
    <row r="32" spans="1:11" ht="16.5" customHeight="1">
      <c r="A32" s="370"/>
      <c r="B32" s="371"/>
      <c r="C32" s="371"/>
      <c r="D32" s="8" t="s">
        <v>71</v>
      </c>
      <c r="E32" s="56"/>
      <c r="F32" s="56"/>
      <c r="G32" s="56"/>
      <c r="H32" s="132"/>
      <c r="I32" s="132"/>
      <c r="J32" s="132"/>
      <c r="K32" s="132"/>
    </row>
    <row r="33" spans="1:12" ht="14.25" customHeight="1">
      <c r="A33" s="370"/>
      <c r="B33" s="371"/>
      <c r="C33" s="371"/>
      <c r="D33" s="127" t="s">
        <v>72</v>
      </c>
      <c r="E33" s="52"/>
      <c r="F33" s="52"/>
      <c r="G33" s="52"/>
      <c r="H33" s="132"/>
      <c r="I33" s="132"/>
      <c r="J33" s="132"/>
      <c r="K33" s="132"/>
    </row>
    <row r="34" spans="1:12" ht="16.5" customHeight="1">
      <c r="A34" s="370"/>
      <c r="B34" s="371"/>
      <c r="C34" s="371"/>
      <c r="D34" s="127" t="s">
        <v>38</v>
      </c>
      <c r="E34" s="52">
        <v>174209.69390000001</v>
      </c>
      <c r="F34" s="52">
        <v>81921.9133</v>
      </c>
      <c r="G34" s="52">
        <v>93721.1</v>
      </c>
      <c r="H34" s="132">
        <v>10</v>
      </c>
      <c r="I34" s="132">
        <v>0</v>
      </c>
      <c r="J34" s="132">
        <v>0</v>
      </c>
      <c r="K34" s="132">
        <v>10</v>
      </c>
    </row>
    <row r="35" spans="1:12" ht="46.5" customHeight="1">
      <c r="A35" s="370"/>
      <c r="B35" s="371"/>
      <c r="C35" s="371"/>
      <c r="D35" s="9" t="s">
        <v>73</v>
      </c>
      <c r="E35" s="57"/>
      <c r="F35" s="57"/>
      <c r="G35" s="57"/>
      <c r="H35" s="132"/>
      <c r="I35" s="132"/>
      <c r="J35" s="132"/>
      <c r="K35" s="132"/>
    </row>
    <row r="36" spans="1:12" ht="13.5" customHeight="1">
      <c r="A36" s="370"/>
      <c r="B36" s="371"/>
      <c r="C36" s="371"/>
      <c r="D36" s="127" t="s">
        <v>20</v>
      </c>
      <c r="E36" s="52"/>
      <c r="F36" s="52"/>
      <c r="G36" s="52"/>
      <c r="H36" s="132"/>
      <c r="I36" s="132"/>
      <c r="J36" s="132"/>
      <c r="K36" s="132"/>
    </row>
    <row r="37" spans="1:12" ht="15.75" customHeight="1">
      <c r="A37" s="370" t="s">
        <v>64</v>
      </c>
      <c r="B37" s="371" t="s">
        <v>68</v>
      </c>
      <c r="C37" s="371" t="str">
        <f>'пр 6 к МП'!C27</f>
        <v>Обеспечение жильем работников бюджетной сферы на территории Туруханского района</v>
      </c>
      <c r="D37" s="127" t="s">
        <v>35</v>
      </c>
      <c r="E37" s="52">
        <f t="shared" ref="E37:G37" si="6">SUM(E39:E43)</f>
        <v>23.4</v>
      </c>
      <c r="F37" s="52">
        <f t="shared" si="6"/>
        <v>0</v>
      </c>
      <c r="G37" s="52">
        <f t="shared" si="6"/>
        <v>558.12400000000002</v>
      </c>
      <c r="H37" s="130">
        <v>1450</v>
      </c>
      <c r="I37" s="130">
        <v>700</v>
      </c>
      <c r="J37" s="130">
        <v>700</v>
      </c>
      <c r="K37" s="130">
        <f t="shared" si="5"/>
        <v>2850</v>
      </c>
      <c r="L37" s="48"/>
    </row>
    <row r="38" spans="1:12" ht="12" customHeight="1">
      <c r="A38" s="370"/>
      <c r="B38" s="371"/>
      <c r="C38" s="371"/>
      <c r="D38" s="127" t="s">
        <v>19</v>
      </c>
      <c r="E38" s="52"/>
      <c r="F38" s="52"/>
      <c r="G38" s="52"/>
      <c r="H38" s="132"/>
      <c r="I38" s="132"/>
      <c r="J38" s="132"/>
      <c r="K38" s="132"/>
    </row>
    <row r="39" spans="1:12" ht="16.5" customHeight="1">
      <c r="A39" s="370"/>
      <c r="B39" s="371"/>
      <c r="C39" s="371"/>
      <c r="D39" s="8" t="s">
        <v>71</v>
      </c>
      <c r="E39" s="56"/>
      <c r="F39" s="56"/>
      <c r="G39" s="56"/>
      <c r="H39" s="132"/>
      <c r="I39" s="132"/>
      <c r="J39" s="132"/>
      <c r="K39" s="132"/>
    </row>
    <row r="40" spans="1:12" ht="13.5" customHeight="1">
      <c r="A40" s="370"/>
      <c r="B40" s="371"/>
      <c r="C40" s="371"/>
      <c r="D40" s="127" t="s">
        <v>72</v>
      </c>
      <c r="E40" s="52">
        <v>23.4</v>
      </c>
      <c r="F40" s="52">
        <v>0</v>
      </c>
      <c r="G40" s="52">
        <v>237.64000000000001</v>
      </c>
      <c r="H40" s="132"/>
      <c r="I40" s="132"/>
      <c r="J40" s="132"/>
      <c r="K40" s="132"/>
    </row>
    <row r="41" spans="1:12" ht="14.25" customHeight="1">
      <c r="A41" s="370"/>
      <c r="B41" s="371"/>
      <c r="C41" s="371"/>
      <c r="D41" s="127" t="s">
        <v>38</v>
      </c>
      <c r="E41" s="52">
        <v>0</v>
      </c>
      <c r="F41" s="52">
        <v>0</v>
      </c>
      <c r="G41" s="52">
        <v>320.48399999999998</v>
      </c>
      <c r="H41" s="132">
        <v>1450</v>
      </c>
      <c r="I41" s="132">
        <v>700</v>
      </c>
      <c r="J41" s="132">
        <v>700</v>
      </c>
      <c r="K41" s="132">
        <f t="shared" si="5"/>
        <v>2850</v>
      </c>
    </row>
    <row r="42" spans="1:12" ht="46.5" customHeight="1">
      <c r="A42" s="370"/>
      <c r="B42" s="371"/>
      <c r="C42" s="371"/>
      <c r="D42" s="9" t="s">
        <v>73</v>
      </c>
      <c r="E42" s="57"/>
      <c r="F42" s="57"/>
      <c r="G42" s="57"/>
      <c r="H42" s="132"/>
      <c r="I42" s="132"/>
      <c r="J42" s="132"/>
      <c r="K42" s="132"/>
    </row>
    <row r="43" spans="1:12" ht="13.5" customHeight="1">
      <c r="A43" s="370"/>
      <c r="B43" s="371"/>
      <c r="C43" s="371"/>
      <c r="D43" s="127" t="s">
        <v>20</v>
      </c>
      <c r="E43" s="52"/>
      <c r="F43" s="52"/>
      <c r="G43" s="52"/>
      <c r="H43" s="132"/>
      <c r="I43" s="132"/>
      <c r="J43" s="132"/>
      <c r="K43" s="132"/>
    </row>
    <row r="44" spans="1:12" ht="15" customHeight="1">
      <c r="A44" s="370" t="s">
        <v>65</v>
      </c>
      <c r="B44" s="371" t="s">
        <v>69</v>
      </c>
      <c r="C44" s="371" t="str">
        <f>'пр 6 к МП'!C32</f>
        <v>Обеспечение жильем молодых семей Туруханского района</v>
      </c>
      <c r="D44" s="127" t="s">
        <v>35</v>
      </c>
      <c r="E44" s="52">
        <f t="shared" ref="E44:G44" si="7">SUM(E46:E50)</f>
        <v>12095.88</v>
      </c>
      <c r="F44" s="52">
        <f t="shared" si="7"/>
        <v>11940</v>
      </c>
      <c r="G44" s="52">
        <f t="shared" si="7"/>
        <v>10600</v>
      </c>
      <c r="H44" s="130">
        <v>310</v>
      </c>
      <c r="I44" s="130">
        <v>310</v>
      </c>
      <c r="J44" s="130">
        <v>310</v>
      </c>
      <c r="K44" s="130">
        <f t="shared" si="5"/>
        <v>930</v>
      </c>
    </row>
    <row r="45" spans="1:12" ht="14.25" customHeight="1">
      <c r="A45" s="370"/>
      <c r="B45" s="371"/>
      <c r="C45" s="371"/>
      <c r="D45" s="127" t="s">
        <v>19</v>
      </c>
      <c r="E45" s="52"/>
      <c r="F45" s="52"/>
      <c r="G45" s="52"/>
      <c r="H45" s="132"/>
      <c r="I45" s="132"/>
      <c r="J45" s="132"/>
      <c r="K45" s="132"/>
    </row>
    <row r="46" spans="1:12" ht="15.75" customHeight="1">
      <c r="A46" s="370"/>
      <c r="B46" s="371"/>
      <c r="C46" s="371"/>
      <c r="D46" s="8" t="s">
        <v>71</v>
      </c>
      <c r="E46" s="56"/>
      <c r="F46" s="56"/>
      <c r="G46" s="56"/>
      <c r="H46" s="132"/>
      <c r="I46" s="132"/>
      <c r="J46" s="132"/>
      <c r="K46" s="132"/>
    </row>
    <row r="47" spans="1:12" ht="14.25" customHeight="1">
      <c r="A47" s="370"/>
      <c r="B47" s="371"/>
      <c r="C47" s="371"/>
      <c r="D47" s="127" t="s">
        <v>72</v>
      </c>
      <c r="E47" s="52"/>
      <c r="F47" s="52"/>
      <c r="G47" s="52"/>
      <c r="H47" s="132"/>
      <c r="I47" s="132"/>
      <c r="J47" s="132"/>
      <c r="K47" s="132"/>
    </row>
    <row r="48" spans="1:12" ht="12.75" customHeight="1">
      <c r="A48" s="370"/>
      <c r="B48" s="371"/>
      <c r="C48" s="371"/>
      <c r="D48" s="127" t="s">
        <v>38</v>
      </c>
      <c r="E48" s="52">
        <v>12095.88</v>
      </c>
      <c r="F48" s="52">
        <v>11940</v>
      </c>
      <c r="G48" s="52">
        <v>10600</v>
      </c>
      <c r="H48" s="132">
        <v>310</v>
      </c>
      <c r="I48" s="132">
        <v>310</v>
      </c>
      <c r="J48" s="132">
        <v>310</v>
      </c>
      <c r="K48" s="132">
        <f t="shared" si="5"/>
        <v>930</v>
      </c>
    </row>
    <row r="49" spans="1:11" ht="44.25" customHeight="1">
      <c r="A49" s="370"/>
      <c r="B49" s="371"/>
      <c r="C49" s="371"/>
      <c r="D49" s="9" t="s">
        <v>73</v>
      </c>
      <c r="E49" s="57"/>
      <c r="F49" s="57"/>
      <c r="G49" s="57"/>
      <c r="H49" s="132"/>
      <c r="I49" s="132"/>
      <c r="J49" s="132"/>
      <c r="K49" s="132"/>
    </row>
    <row r="50" spans="1:11" ht="14.25" customHeight="1">
      <c r="A50" s="370"/>
      <c r="B50" s="371"/>
      <c r="C50" s="371"/>
      <c r="D50" s="127" t="s">
        <v>20</v>
      </c>
      <c r="E50" s="52"/>
      <c r="F50" s="52"/>
      <c r="G50" s="52"/>
      <c r="H50" s="132"/>
      <c r="I50" s="132"/>
      <c r="J50" s="132"/>
      <c r="K50" s="132"/>
    </row>
    <row r="51" spans="1:11" ht="15" customHeight="1">
      <c r="A51" s="370" t="s">
        <v>214</v>
      </c>
      <c r="B51" s="371" t="s">
        <v>210</v>
      </c>
      <c r="C51" s="371" t="s">
        <v>211</v>
      </c>
      <c r="D51" s="127" t="s">
        <v>35</v>
      </c>
      <c r="E51" s="52">
        <f t="shared" ref="E51:G51" si="8">SUM(E53:E57)</f>
        <v>12095.88</v>
      </c>
      <c r="F51" s="52">
        <f t="shared" si="8"/>
        <v>11940</v>
      </c>
      <c r="G51" s="52">
        <f t="shared" si="8"/>
        <v>10600</v>
      </c>
      <c r="H51" s="130">
        <v>1248</v>
      </c>
      <c r="I51" s="130">
        <v>1000</v>
      </c>
      <c r="J51" s="130">
        <v>1000</v>
      </c>
      <c r="K51" s="130">
        <f t="shared" ref="K51" si="9">SUM(H51:J51)</f>
        <v>3248</v>
      </c>
    </row>
    <row r="52" spans="1:11" ht="15" customHeight="1">
      <c r="A52" s="370"/>
      <c r="B52" s="371"/>
      <c r="C52" s="371"/>
      <c r="D52" s="127" t="s">
        <v>19</v>
      </c>
      <c r="E52" s="52"/>
      <c r="F52" s="52"/>
      <c r="G52" s="52"/>
      <c r="H52" s="132"/>
      <c r="I52" s="132"/>
      <c r="J52" s="132"/>
      <c r="K52" s="132"/>
    </row>
    <row r="53" spans="1:11" ht="17.25" customHeight="1">
      <c r="A53" s="370"/>
      <c r="B53" s="371"/>
      <c r="C53" s="371"/>
      <c r="D53" s="8" t="s">
        <v>71</v>
      </c>
      <c r="E53" s="56"/>
      <c r="F53" s="56"/>
      <c r="G53" s="56"/>
      <c r="H53" s="132"/>
      <c r="I53" s="132"/>
      <c r="J53" s="132"/>
      <c r="K53" s="132"/>
    </row>
    <row r="54" spans="1:11" ht="15" customHeight="1">
      <c r="A54" s="370"/>
      <c r="B54" s="371"/>
      <c r="C54" s="371"/>
      <c r="D54" s="127" t="s">
        <v>72</v>
      </c>
      <c r="E54" s="52"/>
      <c r="F54" s="52"/>
      <c r="G54" s="52"/>
      <c r="H54" s="132"/>
      <c r="I54" s="132"/>
      <c r="J54" s="132"/>
      <c r="K54" s="132"/>
    </row>
    <row r="55" spans="1:11" ht="17.25" customHeight="1">
      <c r="A55" s="370"/>
      <c r="B55" s="371"/>
      <c r="C55" s="371"/>
      <c r="D55" s="127" t="s">
        <v>38</v>
      </c>
      <c r="E55" s="52">
        <v>12095.88</v>
      </c>
      <c r="F55" s="52">
        <v>11940</v>
      </c>
      <c r="G55" s="52">
        <v>10600</v>
      </c>
      <c r="H55" s="132">
        <v>1248</v>
      </c>
      <c r="I55" s="132">
        <v>1000</v>
      </c>
      <c r="J55" s="132">
        <v>1000</v>
      </c>
      <c r="K55" s="132">
        <f t="shared" ref="K55:K58" si="10">SUM(H55:J55)</f>
        <v>3248</v>
      </c>
    </row>
    <row r="56" spans="1:11" ht="46.5" customHeight="1">
      <c r="A56" s="370"/>
      <c r="B56" s="371"/>
      <c r="C56" s="371"/>
      <c r="D56" s="9" t="s">
        <v>73</v>
      </c>
      <c r="E56" s="57"/>
      <c r="F56" s="57"/>
      <c r="G56" s="57"/>
      <c r="H56" s="132"/>
      <c r="I56" s="132"/>
      <c r="J56" s="132"/>
      <c r="K56" s="132"/>
    </row>
    <row r="57" spans="1:11" ht="16.5" customHeight="1">
      <c r="A57" s="370"/>
      <c r="B57" s="371"/>
      <c r="C57" s="371"/>
      <c r="D57" s="127" t="s">
        <v>20</v>
      </c>
      <c r="E57" s="52"/>
      <c r="F57" s="52"/>
      <c r="G57" s="52"/>
      <c r="H57" s="132"/>
      <c r="I57" s="132"/>
      <c r="J57" s="132"/>
      <c r="K57" s="132"/>
    </row>
    <row r="58" spans="1:11" ht="13.5" customHeight="1">
      <c r="A58" s="370" t="s">
        <v>223</v>
      </c>
      <c r="B58" s="371" t="s">
        <v>185</v>
      </c>
      <c r="C58" s="371" t="s">
        <v>186</v>
      </c>
      <c r="D58" s="127" t="s">
        <v>35</v>
      </c>
      <c r="E58" s="52">
        <f t="shared" ref="E58:G58" si="11">SUM(E60:E64)</f>
        <v>12095.88</v>
      </c>
      <c r="F58" s="52">
        <f t="shared" si="11"/>
        <v>11940</v>
      </c>
      <c r="G58" s="52">
        <f t="shared" si="11"/>
        <v>10600</v>
      </c>
      <c r="H58" s="134">
        <v>1574.95</v>
      </c>
      <c r="I58" s="134">
        <v>1584.95</v>
      </c>
      <c r="J58" s="134">
        <v>1584.95</v>
      </c>
      <c r="K58" s="130">
        <f t="shared" si="10"/>
        <v>4744.8500000000004</v>
      </c>
    </row>
    <row r="59" spans="1:11" ht="14.25" customHeight="1">
      <c r="A59" s="370"/>
      <c r="B59" s="371"/>
      <c r="C59" s="371"/>
      <c r="D59" s="127" t="s">
        <v>19</v>
      </c>
      <c r="E59" s="52"/>
      <c r="F59" s="52"/>
      <c r="G59" s="52"/>
      <c r="H59" s="132"/>
      <c r="I59" s="132"/>
      <c r="J59" s="132"/>
      <c r="K59" s="132"/>
    </row>
    <row r="60" spans="1:11" ht="17.25" customHeight="1">
      <c r="A60" s="370"/>
      <c r="B60" s="371"/>
      <c r="C60" s="371"/>
      <c r="D60" s="8" t="s">
        <v>71</v>
      </c>
      <c r="E60" s="56"/>
      <c r="F60" s="56"/>
      <c r="G60" s="56"/>
      <c r="H60" s="132"/>
      <c r="I60" s="132"/>
      <c r="J60" s="132"/>
      <c r="K60" s="132"/>
    </row>
    <row r="61" spans="1:11" ht="15.75" customHeight="1">
      <c r="A61" s="370"/>
      <c r="B61" s="371"/>
      <c r="C61" s="371"/>
      <c r="D61" s="127" t="s">
        <v>72</v>
      </c>
      <c r="E61" s="52"/>
      <c r="F61" s="52"/>
      <c r="G61" s="52"/>
      <c r="H61" s="132"/>
      <c r="I61" s="132"/>
      <c r="J61" s="132"/>
      <c r="K61" s="132"/>
    </row>
    <row r="62" spans="1:11" ht="15" customHeight="1">
      <c r="A62" s="370"/>
      <c r="B62" s="371"/>
      <c r="C62" s="371"/>
      <c r="D62" s="127" t="s">
        <v>38</v>
      </c>
      <c r="E62" s="52">
        <v>12095.88</v>
      </c>
      <c r="F62" s="52">
        <v>11940</v>
      </c>
      <c r="G62" s="52">
        <v>10600</v>
      </c>
      <c r="H62" s="135">
        <v>1574.95</v>
      </c>
      <c r="I62" s="135">
        <v>1584.95</v>
      </c>
      <c r="J62" s="135">
        <v>1584.95</v>
      </c>
      <c r="K62" s="132">
        <f t="shared" ref="K62" si="12">SUM(H62:J62)</f>
        <v>4744.8500000000004</v>
      </c>
    </row>
    <row r="63" spans="1:11" ht="45" customHeight="1">
      <c r="A63" s="370"/>
      <c r="B63" s="371"/>
      <c r="C63" s="371"/>
      <c r="D63" s="9" t="s">
        <v>73</v>
      </c>
      <c r="E63" s="57"/>
      <c r="F63" s="57"/>
      <c r="G63" s="57"/>
      <c r="H63" s="132"/>
      <c r="I63" s="132"/>
      <c r="J63" s="132"/>
      <c r="K63" s="132"/>
    </row>
    <row r="64" spans="1:11" ht="15" customHeight="1">
      <c r="A64" s="370"/>
      <c r="B64" s="371"/>
      <c r="C64" s="371"/>
      <c r="D64" s="127" t="s">
        <v>20</v>
      </c>
      <c r="E64" s="52"/>
      <c r="F64" s="52"/>
      <c r="G64" s="52"/>
      <c r="H64" s="132"/>
      <c r="I64" s="132"/>
      <c r="J64" s="132"/>
      <c r="K64" s="132"/>
    </row>
    <row r="65" spans="1:11" ht="15" customHeight="1">
      <c r="A65" s="370" t="s">
        <v>263</v>
      </c>
      <c r="B65" s="371" t="s">
        <v>188</v>
      </c>
      <c r="C65" s="371" t="s">
        <v>189</v>
      </c>
      <c r="D65" s="127" t="s">
        <v>35</v>
      </c>
      <c r="E65" s="52">
        <f t="shared" ref="E65:G65" si="13">SUM(E67:E71)</f>
        <v>12095.88</v>
      </c>
      <c r="F65" s="52">
        <f t="shared" si="13"/>
        <v>11940</v>
      </c>
      <c r="G65" s="52">
        <f t="shared" si="13"/>
        <v>10600</v>
      </c>
      <c r="H65" s="134">
        <v>75.3</v>
      </c>
      <c r="I65" s="134">
        <v>75.3</v>
      </c>
      <c r="J65" s="134">
        <v>75.3</v>
      </c>
      <c r="K65" s="130">
        <f t="shared" ref="K65" si="14">SUM(H65:J65)</f>
        <v>225.89999999999998</v>
      </c>
    </row>
    <row r="66" spans="1:11" ht="12.75" customHeight="1">
      <c r="A66" s="370"/>
      <c r="B66" s="371"/>
      <c r="C66" s="371"/>
      <c r="D66" s="127" t="s">
        <v>19</v>
      </c>
      <c r="E66" s="52"/>
      <c r="F66" s="52"/>
      <c r="G66" s="52"/>
      <c r="H66" s="132"/>
      <c r="I66" s="132"/>
      <c r="J66" s="132"/>
      <c r="K66" s="132"/>
    </row>
    <row r="67" spans="1:11" ht="16.5" customHeight="1">
      <c r="A67" s="370"/>
      <c r="B67" s="371"/>
      <c r="C67" s="371"/>
      <c r="D67" s="8" t="s">
        <v>71</v>
      </c>
      <c r="E67" s="56"/>
      <c r="F67" s="56"/>
      <c r="G67" s="56"/>
      <c r="H67" s="132"/>
      <c r="I67" s="132"/>
      <c r="J67" s="132"/>
      <c r="K67" s="132"/>
    </row>
    <row r="68" spans="1:11" ht="16.5" customHeight="1">
      <c r="A68" s="370"/>
      <c r="B68" s="371"/>
      <c r="C68" s="371"/>
      <c r="D68" s="127" t="s">
        <v>72</v>
      </c>
      <c r="E68" s="52"/>
      <c r="F68" s="52"/>
      <c r="G68" s="52"/>
      <c r="H68" s="132"/>
      <c r="I68" s="132"/>
      <c r="J68" s="132"/>
      <c r="K68" s="132"/>
    </row>
    <row r="69" spans="1:11" ht="15" customHeight="1">
      <c r="A69" s="370"/>
      <c r="B69" s="371"/>
      <c r="C69" s="371"/>
      <c r="D69" s="127" t="s">
        <v>38</v>
      </c>
      <c r="E69" s="52">
        <v>12095.88</v>
      </c>
      <c r="F69" s="52">
        <v>11940</v>
      </c>
      <c r="G69" s="52">
        <v>10600</v>
      </c>
      <c r="H69" s="135">
        <v>75.3</v>
      </c>
      <c r="I69" s="135">
        <v>75.3</v>
      </c>
      <c r="J69" s="135">
        <v>75.3</v>
      </c>
      <c r="K69" s="132">
        <f t="shared" ref="K69" si="15">SUM(H69:J69)</f>
        <v>225.89999999999998</v>
      </c>
    </row>
    <row r="70" spans="1:11" ht="46.5" customHeight="1">
      <c r="A70" s="370"/>
      <c r="B70" s="371"/>
      <c r="C70" s="371"/>
      <c r="D70" s="9" t="s">
        <v>73</v>
      </c>
      <c r="E70" s="57"/>
      <c r="F70" s="57"/>
      <c r="G70" s="57"/>
      <c r="H70" s="132"/>
      <c r="I70" s="132"/>
      <c r="J70" s="132"/>
      <c r="K70" s="132"/>
    </row>
    <row r="71" spans="1:11" ht="14.25" customHeight="1">
      <c r="A71" s="370"/>
      <c r="B71" s="371"/>
      <c r="C71" s="371"/>
      <c r="D71" s="127" t="s">
        <v>20</v>
      </c>
      <c r="E71" s="52"/>
      <c r="F71" s="52"/>
      <c r="G71" s="52"/>
      <c r="H71" s="132"/>
      <c r="I71" s="132"/>
      <c r="J71" s="132"/>
      <c r="K71" s="132"/>
    </row>
    <row r="72" spans="1:11" ht="12.75" customHeight="1">
      <c r="A72" s="370" t="s">
        <v>264</v>
      </c>
      <c r="B72" s="371" t="s">
        <v>191</v>
      </c>
      <c r="C72" s="371" t="s">
        <v>332</v>
      </c>
      <c r="D72" s="127" t="s">
        <v>35</v>
      </c>
      <c r="E72" s="52">
        <f t="shared" ref="E72:G72" si="16">SUM(E74:E78)</f>
        <v>12095.88</v>
      </c>
      <c r="F72" s="52">
        <f t="shared" si="16"/>
        <v>11940</v>
      </c>
      <c r="G72" s="52">
        <f t="shared" si="16"/>
        <v>10600</v>
      </c>
      <c r="H72" s="134">
        <v>262.97300000000001</v>
      </c>
      <c r="I72" s="134">
        <v>250</v>
      </c>
      <c r="J72" s="134">
        <v>250</v>
      </c>
      <c r="K72" s="130">
        <f t="shared" ref="K72" si="17">SUM(H72:J72)</f>
        <v>762.97299999999996</v>
      </c>
    </row>
    <row r="73" spans="1:11" ht="14.25" customHeight="1">
      <c r="A73" s="370"/>
      <c r="B73" s="371"/>
      <c r="C73" s="371"/>
      <c r="D73" s="127" t="s">
        <v>19</v>
      </c>
      <c r="E73" s="52"/>
      <c r="F73" s="52"/>
      <c r="G73" s="52"/>
      <c r="H73" s="132"/>
      <c r="I73" s="132"/>
      <c r="J73" s="132"/>
      <c r="K73" s="132"/>
    </row>
    <row r="74" spans="1:11" ht="15" customHeight="1">
      <c r="A74" s="370"/>
      <c r="B74" s="371"/>
      <c r="C74" s="371"/>
      <c r="D74" s="8" t="s">
        <v>71</v>
      </c>
      <c r="E74" s="56"/>
      <c r="F74" s="56"/>
      <c r="G74" s="56"/>
      <c r="H74" s="132"/>
      <c r="I74" s="132"/>
      <c r="J74" s="132"/>
      <c r="K74" s="132"/>
    </row>
    <row r="75" spans="1:11" ht="14.25" customHeight="1">
      <c r="A75" s="370"/>
      <c r="B75" s="371"/>
      <c r="C75" s="371"/>
      <c r="D75" s="127" t="s">
        <v>72</v>
      </c>
      <c r="E75" s="52"/>
      <c r="F75" s="52"/>
      <c r="G75" s="52"/>
      <c r="H75" s="132"/>
      <c r="I75" s="132"/>
      <c r="J75" s="132"/>
      <c r="K75" s="132"/>
    </row>
    <row r="76" spans="1:11" ht="15" customHeight="1">
      <c r="A76" s="370"/>
      <c r="B76" s="371"/>
      <c r="C76" s="371"/>
      <c r="D76" s="127" t="s">
        <v>38</v>
      </c>
      <c r="E76" s="52">
        <v>12095.88</v>
      </c>
      <c r="F76" s="52">
        <v>11940</v>
      </c>
      <c r="G76" s="52">
        <v>10600</v>
      </c>
      <c r="H76" s="135">
        <v>262.97300000000001</v>
      </c>
      <c r="I76" s="135">
        <v>250</v>
      </c>
      <c r="J76" s="135">
        <v>250</v>
      </c>
      <c r="K76" s="132">
        <f t="shared" ref="K76" si="18">SUM(H76:J76)</f>
        <v>762.97299999999996</v>
      </c>
    </row>
    <row r="77" spans="1:11" ht="46.5" customHeight="1">
      <c r="A77" s="370"/>
      <c r="B77" s="371"/>
      <c r="C77" s="371"/>
      <c r="D77" s="9" t="s">
        <v>73</v>
      </c>
      <c r="E77" s="57"/>
      <c r="F77" s="57"/>
      <c r="G77" s="57"/>
      <c r="H77" s="132"/>
      <c r="I77" s="132"/>
      <c r="J77" s="132"/>
      <c r="K77" s="132"/>
    </row>
    <row r="78" spans="1:11" ht="95.25" customHeight="1">
      <c r="A78" s="370"/>
      <c r="B78" s="371"/>
      <c r="C78" s="371"/>
      <c r="D78" s="127" t="s">
        <v>20</v>
      </c>
      <c r="E78" s="52"/>
      <c r="F78" s="52"/>
      <c r="G78" s="52"/>
      <c r="H78" s="132"/>
      <c r="I78" s="132"/>
      <c r="J78" s="132"/>
      <c r="K78" s="132"/>
    </row>
    <row r="79" spans="1:11" ht="12.75" customHeight="1">
      <c r="A79" s="370" t="s">
        <v>265</v>
      </c>
      <c r="B79" s="371" t="s">
        <v>192</v>
      </c>
      <c r="C79" s="371" t="s">
        <v>212</v>
      </c>
      <c r="D79" s="127" t="s">
        <v>35</v>
      </c>
      <c r="E79" s="52">
        <f t="shared" ref="E79:G79" si="19">SUM(E81:E85)</f>
        <v>12095.88</v>
      </c>
      <c r="F79" s="52">
        <f t="shared" si="19"/>
        <v>11940</v>
      </c>
      <c r="G79" s="52">
        <f t="shared" si="19"/>
        <v>10600</v>
      </c>
      <c r="H79" s="134">
        <v>10000</v>
      </c>
      <c r="I79" s="134">
        <v>10000</v>
      </c>
      <c r="J79" s="134">
        <v>10000</v>
      </c>
      <c r="K79" s="130">
        <f t="shared" ref="K79" si="20">SUM(H79:J79)</f>
        <v>30000</v>
      </c>
    </row>
    <row r="80" spans="1:11" ht="13.5" customHeight="1">
      <c r="A80" s="370"/>
      <c r="B80" s="371"/>
      <c r="C80" s="371"/>
      <c r="D80" s="127" t="s">
        <v>19</v>
      </c>
      <c r="E80" s="52"/>
      <c r="F80" s="52"/>
      <c r="G80" s="52"/>
      <c r="H80" s="132"/>
      <c r="I80" s="132"/>
      <c r="J80" s="132"/>
      <c r="K80" s="132"/>
    </row>
    <row r="81" spans="1:11" ht="15.75" customHeight="1">
      <c r="A81" s="370"/>
      <c r="B81" s="371"/>
      <c r="C81" s="371"/>
      <c r="D81" s="8" t="s">
        <v>71</v>
      </c>
      <c r="E81" s="56"/>
      <c r="F81" s="56"/>
      <c r="G81" s="56"/>
      <c r="H81" s="132"/>
      <c r="I81" s="132"/>
      <c r="J81" s="132"/>
      <c r="K81" s="132"/>
    </row>
    <row r="82" spans="1:11" ht="15" customHeight="1">
      <c r="A82" s="370"/>
      <c r="B82" s="371"/>
      <c r="C82" s="371"/>
      <c r="D82" s="127" t="s">
        <v>72</v>
      </c>
      <c r="E82" s="52"/>
      <c r="F82" s="52"/>
      <c r="G82" s="52"/>
      <c r="H82" s="132"/>
      <c r="I82" s="132"/>
      <c r="J82" s="132"/>
      <c r="K82" s="132"/>
    </row>
    <row r="83" spans="1:11" ht="16.5" customHeight="1">
      <c r="A83" s="370"/>
      <c r="B83" s="371"/>
      <c r="C83" s="371"/>
      <c r="D83" s="127" t="s">
        <v>38</v>
      </c>
      <c r="E83" s="52">
        <v>12095.88</v>
      </c>
      <c r="F83" s="52">
        <v>11940</v>
      </c>
      <c r="G83" s="52">
        <v>10600</v>
      </c>
      <c r="H83" s="135">
        <v>10000</v>
      </c>
      <c r="I83" s="135">
        <v>10000</v>
      </c>
      <c r="J83" s="135">
        <v>10000</v>
      </c>
      <c r="K83" s="132">
        <f t="shared" ref="K83" si="21">SUM(H83:J83)</f>
        <v>30000</v>
      </c>
    </row>
    <row r="84" spans="1:11" ht="48">
      <c r="A84" s="370"/>
      <c r="B84" s="371"/>
      <c r="C84" s="371"/>
      <c r="D84" s="9" t="s">
        <v>73</v>
      </c>
      <c r="E84" s="57"/>
      <c r="F84" s="57"/>
      <c r="G84" s="57"/>
      <c r="H84" s="132"/>
      <c r="I84" s="132"/>
      <c r="J84" s="132"/>
      <c r="K84" s="132"/>
    </row>
    <row r="85" spans="1:11" ht="16.5" customHeight="1">
      <c r="A85" s="370"/>
      <c r="B85" s="371"/>
      <c r="C85" s="371"/>
      <c r="D85" s="127" t="s">
        <v>20</v>
      </c>
      <c r="E85" s="52"/>
      <c r="F85" s="52"/>
      <c r="G85" s="52"/>
      <c r="H85" s="132"/>
      <c r="I85" s="132"/>
      <c r="J85" s="132"/>
      <c r="K85" s="132"/>
    </row>
  </sheetData>
  <mergeCells count="45">
    <mergeCell ref="I3:K3"/>
    <mergeCell ref="I1:K1"/>
    <mergeCell ref="I2:K2"/>
    <mergeCell ref="A9:K9"/>
    <mergeCell ref="A13:A14"/>
    <mergeCell ref="B13:B14"/>
    <mergeCell ref="C13:C14"/>
    <mergeCell ref="D13:D14"/>
    <mergeCell ref="A10:K10"/>
    <mergeCell ref="I4:K4"/>
    <mergeCell ref="A5:K5"/>
    <mergeCell ref="A6:K6"/>
    <mergeCell ref="A7:K7"/>
    <mergeCell ref="A8:K8"/>
    <mergeCell ref="A37:A43"/>
    <mergeCell ref="B37:B43"/>
    <mergeCell ref="C37:C43"/>
    <mergeCell ref="A44:A50"/>
    <mergeCell ref="K13:K14"/>
    <mergeCell ref="A16:A22"/>
    <mergeCell ref="B16:B22"/>
    <mergeCell ref="C16:C22"/>
    <mergeCell ref="A30:A36"/>
    <mergeCell ref="B30:B36"/>
    <mergeCell ref="C30:C36"/>
    <mergeCell ref="B44:B50"/>
    <mergeCell ref="C44:C50"/>
    <mergeCell ref="A23:A29"/>
    <mergeCell ref="B23:B29"/>
    <mergeCell ref="C23:C29"/>
    <mergeCell ref="A51:A57"/>
    <mergeCell ref="B51:B57"/>
    <mergeCell ref="C51:C57"/>
    <mergeCell ref="A58:A64"/>
    <mergeCell ref="B58:B64"/>
    <mergeCell ref="C58:C64"/>
    <mergeCell ref="A79:A85"/>
    <mergeCell ref="B79:B85"/>
    <mergeCell ref="C79:C85"/>
    <mergeCell ref="A65:A71"/>
    <mergeCell ref="B65:B71"/>
    <mergeCell ref="C65:C71"/>
    <mergeCell ref="A72:A78"/>
    <mergeCell ref="B72:B78"/>
    <mergeCell ref="C72:C78"/>
  </mergeCells>
  <pageMargins left="0.59055118110236227" right="0.59055118110236227" top="0.98425196850393704" bottom="0.19685039370078741" header="0.31496062992125984" footer="0.31496062992125984"/>
  <pageSetup paperSize="9" scale="91" fitToHeight="0" orientation="landscape" verticalDpi="300" r:id="rId1"/>
  <rowBreaks count="3" manualBreakCount="3">
    <brk id="25" max="10" man="1"/>
    <brk id="50" max="10" man="1"/>
    <brk id="71" max="10" man="1"/>
  </rowBreaks>
  <colBreaks count="1" manualBreakCount="1">
    <brk id="1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E19" sqref="E19"/>
    </sheetView>
  </sheetViews>
  <sheetFormatPr defaultRowHeight="15.75"/>
  <cols>
    <col min="1" max="1" width="4.75" style="6" customWidth="1"/>
    <col min="2" max="2" width="40.375" style="1" customWidth="1"/>
    <col min="3" max="3" width="13.125" style="6" customWidth="1"/>
    <col min="4" max="4" width="14.875" style="1" customWidth="1"/>
    <col min="5" max="5" width="11.375" style="1" customWidth="1"/>
    <col min="6" max="6" width="10.5" style="1" customWidth="1"/>
    <col min="7" max="7" width="10.875" style="1" customWidth="1"/>
    <col min="8" max="8" width="10.75" style="1" customWidth="1"/>
    <col min="9" max="16384" width="9" style="1"/>
  </cols>
  <sheetData>
    <row r="1" spans="1:8" ht="103.5" customHeight="1">
      <c r="E1" s="272" t="s">
        <v>229</v>
      </c>
      <c r="F1" s="272"/>
      <c r="G1" s="272"/>
      <c r="H1" s="272"/>
    </row>
    <row r="2" spans="1:8" ht="9" customHeight="1">
      <c r="A2" s="146"/>
    </row>
    <row r="3" spans="1:8" ht="18.75" hidden="1">
      <c r="A3" s="146"/>
    </row>
    <row r="4" spans="1:8" ht="18.75">
      <c r="A4" s="281" t="s">
        <v>1</v>
      </c>
      <c r="B4" s="281"/>
      <c r="C4" s="281"/>
      <c r="D4" s="281"/>
      <c r="E4" s="281"/>
      <c r="F4" s="281"/>
      <c r="G4" s="281"/>
      <c r="H4" s="281"/>
    </row>
    <row r="5" spans="1:8" ht="18.75">
      <c r="A5" s="282" t="s">
        <v>230</v>
      </c>
      <c r="B5" s="281"/>
      <c r="C5" s="281"/>
      <c r="D5" s="281"/>
      <c r="E5" s="281"/>
      <c r="F5" s="281"/>
      <c r="G5" s="281"/>
      <c r="H5" s="281"/>
    </row>
    <row r="6" spans="1:8" ht="36" customHeight="1">
      <c r="A6" s="282" t="s">
        <v>231</v>
      </c>
      <c r="B6" s="281"/>
      <c r="C6" s="281"/>
      <c r="D6" s="281"/>
      <c r="E6" s="281"/>
      <c r="F6" s="281"/>
      <c r="G6" s="281"/>
      <c r="H6" s="281"/>
    </row>
    <row r="7" spans="1:8" ht="9" customHeight="1">
      <c r="A7" s="146"/>
    </row>
    <row r="8" spans="1:8">
      <c r="A8" s="274" t="s">
        <v>17</v>
      </c>
      <c r="B8" s="274" t="s">
        <v>44</v>
      </c>
      <c r="C8" s="274" t="s">
        <v>2</v>
      </c>
      <c r="D8" s="274" t="s">
        <v>45</v>
      </c>
      <c r="E8" s="274" t="s">
        <v>46</v>
      </c>
      <c r="F8" s="274"/>
      <c r="G8" s="274"/>
      <c r="H8" s="274"/>
    </row>
    <row r="9" spans="1:8">
      <c r="A9" s="274"/>
      <c r="B9" s="274"/>
      <c r="C9" s="274"/>
      <c r="D9" s="274"/>
      <c r="E9" s="145" t="s">
        <v>59</v>
      </c>
      <c r="F9" s="144" t="s">
        <v>51</v>
      </c>
      <c r="G9" s="144" t="s">
        <v>52</v>
      </c>
      <c r="H9" s="144" t="s">
        <v>53</v>
      </c>
    </row>
    <row r="10" spans="1:8">
      <c r="A10" s="144">
        <v>1</v>
      </c>
      <c r="B10" s="144">
        <v>2</v>
      </c>
      <c r="C10" s="144">
        <v>3</v>
      </c>
      <c r="D10" s="144">
        <v>4</v>
      </c>
      <c r="E10" s="144">
        <v>5</v>
      </c>
      <c r="F10" s="144">
        <v>6</v>
      </c>
      <c r="G10" s="144">
        <v>7</v>
      </c>
      <c r="H10" s="144">
        <v>8</v>
      </c>
    </row>
    <row r="11" spans="1:8" ht="27.75" customHeight="1">
      <c r="A11" s="278" t="s">
        <v>232</v>
      </c>
      <c r="B11" s="279"/>
      <c r="C11" s="279"/>
      <c r="D11" s="279"/>
      <c r="E11" s="279"/>
      <c r="F11" s="279"/>
      <c r="G11" s="279"/>
      <c r="H11" s="280"/>
    </row>
    <row r="12" spans="1:8" ht="24.75" customHeight="1">
      <c r="A12" s="278" t="s">
        <v>233</v>
      </c>
      <c r="B12" s="279"/>
      <c r="C12" s="279"/>
      <c r="D12" s="279"/>
      <c r="E12" s="279"/>
      <c r="F12" s="279"/>
      <c r="G12" s="279"/>
      <c r="H12" s="280"/>
    </row>
    <row r="13" spans="1:8" ht="60">
      <c r="A13" s="147" t="s">
        <v>3</v>
      </c>
      <c r="B13" s="157" t="s">
        <v>234</v>
      </c>
      <c r="C13" s="87" t="s">
        <v>89</v>
      </c>
      <c r="D13" s="87" t="s">
        <v>90</v>
      </c>
      <c r="E13" s="88">
        <v>0</v>
      </c>
      <c r="F13" s="88">
        <v>0</v>
      </c>
      <c r="G13" s="88">
        <v>0</v>
      </c>
      <c r="H13" s="88">
        <v>0</v>
      </c>
    </row>
    <row r="14" spans="1:8" ht="60">
      <c r="A14" s="147" t="s">
        <v>62</v>
      </c>
      <c r="B14" s="157" t="s">
        <v>237</v>
      </c>
      <c r="C14" s="87" t="s">
        <v>89</v>
      </c>
      <c r="D14" s="87" t="s">
        <v>240</v>
      </c>
      <c r="E14" s="88">
        <v>0</v>
      </c>
      <c r="F14" s="88">
        <v>0</v>
      </c>
      <c r="G14" s="88">
        <v>0</v>
      </c>
      <c r="H14" s="88">
        <v>0</v>
      </c>
    </row>
    <row r="15" spans="1:8" ht="60">
      <c r="A15" s="153" t="s">
        <v>64</v>
      </c>
      <c r="B15" s="157" t="s">
        <v>238</v>
      </c>
      <c r="C15" s="87" t="s">
        <v>89</v>
      </c>
      <c r="D15" s="87" t="s">
        <v>240</v>
      </c>
      <c r="E15" s="88">
        <v>0</v>
      </c>
      <c r="F15" s="88">
        <v>0</v>
      </c>
      <c r="G15" s="88">
        <v>0</v>
      </c>
      <c r="H15" s="88">
        <v>0</v>
      </c>
    </row>
    <row r="16" spans="1:8" ht="60">
      <c r="A16" s="147" t="s">
        <v>236</v>
      </c>
      <c r="B16" s="157" t="s">
        <v>239</v>
      </c>
      <c r="C16" s="87" t="s">
        <v>241</v>
      </c>
      <c r="D16" s="87" t="s">
        <v>242</v>
      </c>
      <c r="E16" s="88">
        <v>1.1000000000000001</v>
      </c>
      <c r="F16" s="88">
        <v>0</v>
      </c>
      <c r="G16" s="88">
        <v>0</v>
      </c>
      <c r="H16" s="88">
        <v>0</v>
      </c>
    </row>
    <row r="17" spans="1:3" ht="18.75">
      <c r="A17" s="146"/>
    </row>
    <row r="18" spans="1:3" ht="18.75">
      <c r="A18" s="146"/>
      <c r="C18" s="1"/>
    </row>
    <row r="19" spans="1:3" ht="18.75">
      <c r="A19" s="146"/>
      <c r="C19" s="1"/>
    </row>
  </sheetData>
  <mergeCells count="11">
    <mergeCell ref="A11:H11"/>
    <mergeCell ref="A12:H12"/>
    <mergeCell ref="E1:H1"/>
    <mergeCell ref="A4:H4"/>
    <mergeCell ref="A5:H5"/>
    <mergeCell ref="A6:H6"/>
    <mergeCell ref="A8:A9"/>
    <mergeCell ref="B8:B9"/>
    <mergeCell ref="C8:C9"/>
    <mergeCell ref="D8:D9"/>
    <mergeCell ref="E8:H8"/>
  </mergeCells>
  <pageMargins left="0.70866141732283472" right="0.51181102362204722" top="0.74803149606299213" bottom="0.35433070866141736" header="0.31496062992125984" footer="0.31496062992125984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workbookViewId="0">
      <selection sqref="A1:XFD1048576"/>
    </sheetView>
  </sheetViews>
  <sheetFormatPr defaultRowHeight="18.75"/>
  <cols>
    <col min="1" max="1" width="3.75" style="151" customWidth="1"/>
    <col min="2" max="2" width="31.75" style="4" customWidth="1"/>
    <col min="3" max="3" width="16.375" style="4" customWidth="1"/>
    <col min="4" max="5" width="6.375" style="4" customWidth="1"/>
    <col min="6" max="6" width="9" style="4" customWidth="1"/>
    <col min="7" max="7" width="4.375" style="4" customWidth="1"/>
    <col min="8" max="8" width="6.125" style="4" customWidth="1"/>
    <col min="9" max="9" width="6" style="4" customWidth="1"/>
    <col min="10" max="10" width="7.625" style="4" customWidth="1"/>
    <col min="11" max="11" width="9.5" style="4" customWidth="1"/>
    <col min="12" max="12" width="25.125" style="4" customWidth="1"/>
    <col min="13" max="16384" width="9" style="4"/>
  </cols>
  <sheetData>
    <row r="1" spans="1:12" ht="104.25" customHeight="1">
      <c r="I1" s="272" t="s">
        <v>243</v>
      </c>
      <c r="J1" s="272"/>
      <c r="K1" s="272"/>
      <c r="L1" s="272"/>
    </row>
    <row r="2" spans="1:12" hidden="1"/>
    <row r="3" spans="1:12">
      <c r="A3" s="281" t="s">
        <v>1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</row>
    <row r="4" spans="1:12" ht="36.75" customHeight="1">
      <c r="A4" s="282" t="s">
        <v>244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</row>
    <row r="5" spans="1:12" ht="3" customHeight="1"/>
    <row r="6" spans="1:12" s="158" customFormat="1" ht="31.5" customHeight="1">
      <c r="A6" s="376" t="s">
        <v>17</v>
      </c>
      <c r="B6" s="376" t="s">
        <v>47</v>
      </c>
      <c r="C6" s="376" t="s">
        <v>24</v>
      </c>
      <c r="D6" s="376" t="s">
        <v>22</v>
      </c>
      <c r="E6" s="376"/>
      <c r="F6" s="376"/>
      <c r="G6" s="376"/>
      <c r="H6" s="376" t="s">
        <v>48</v>
      </c>
      <c r="I6" s="376"/>
      <c r="J6" s="376"/>
      <c r="K6" s="376"/>
      <c r="L6" s="376" t="s">
        <v>49</v>
      </c>
    </row>
    <row r="7" spans="1:12" s="158" customFormat="1" ht="84" customHeight="1">
      <c r="A7" s="376"/>
      <c r="B7" s="376"/>
      <c r="C7" s="376"/>
      <c r="D7" s="159" t="s">
        <v>24</v>
      </c>
      <c r="E7" s="159" t="s">
        <v>25</v>
      </c>
      <c r="F7" s="159" t="s">
        <v>26</v>
      </c>
      <c r="G7" s="159" t="s">
        <v>27</v>
      </c>
      <c r="H7" s="159">
        <v>2017</v>
      </c>
      <c r="I7" s="159">
        <v>2018</v>
      </c>
      <c r="J7" s="159">
        <v>2019</v>
      </c>
      <c r="K7" s="159" t="s">
        <v>50</v>
      </c>
      <c r="L7" s="376"/>
    </row>
    <row r="8" spans="1:12" s="158" customFormat="1" ht="12.75">
      <c r="A8" s="159">
        <v>1</v>
      </c>
      <c r="B8" s="159">
        <v>2</v>
      </c>
      <c r="C8" s="159">
        <v>3</v>
      </c>
      <c r="D8" s="159">
        <v>4</v>
      </c>
      <c r="E8" s="159">
        <v>5</v>
      </c>
      <c r="F8" s="159">
        <v>6</v>
      </c>
      <c r="G8" s="159">
        <v>7</v>
      </c>
      <c r="H8" s="159">
        <v>8</v>
      </c>
      <c r="I8" s="159">
        <v>9</v>
      </c>
      <c r="J8" s="159">
        <v>10</v>
      </c>
      <c r="K8" s="159">
        <v>11</v>
      </c>
      <c r="L8" s="159">
        <v>12</v>
      </c>
    </row>
    <row r="9" spans="1:12" s="160" customFormat="1" ht="12.75">
      <c r="A9" s="373" t="s">
        <v>87</v>
      </c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375"/>
    </row>
    <row r="10" spans="1:12" s="160" customFormat="1" ht="12.75">
      <c r="A10" s="373" t="s">
        <v>250</v>
      </c>
      <c r="B10" s="374"/>
      <c r="C10" s="374"/>
      <c r="D10" s="374"/>
      <c r="E10" s="374"/>
      <c r="F10" s="374"/>
      <c r="G10" s="374"/>
      <c r="H10" s="374"/>
      <c r="I10" s="374"/>
      <c r="J10" s="374"/>
      <c r="K10" s="374"/>
      <c r="L10" s="375"/>
    </row>
    <row r="11" spans="1:12" s="158" customFormat="1" ht="63.75">
      <c r="A11" s="161" t="s">
        <v>3</v>
      </c>
      <c r="B11" s="162" t="s">
        <v>234</v>
      </c>
      <c r="C11" s="159" t="s">
        <v>60</v>
      </c>
      <c r="D11" s="159">
        <v>241</v>
      </c>
      <c r="E11" s="163" t="s">
        <v>110</v>
      </c>
      <c r="F11" s="159" t="s">
        <v>247</v>
      </c>
      <c r="G11" s="159">
        <v>244</v>
      </c>
      <c r="H11" s="164">
        <v>0</v>
      </c>
      <c r="I11" s="164">
        <v>0</v>
      </c>
      <c r="J11" s="164">
        <v>0</v>
      </c>
      <c r="K11" s="165" t="s">
        <v>209</v>
      </c>
      <c r="L11" s="178" t="s">
        <v>268</v>
      </c>
    </row>
    <row r="12" spans="1:12" s="158" customFormat="1" ht="89.25">
      <c r="A12" s="161" t="s">
        <v>62</v>
      </c>
      <c r="B12" s="162" t="s">
        <v>251</v>
      </c>
      <c r="C12" s="159" t="s">
        <v>60</v>
      </c>
      <c r="D12" s="159">
        <v>241</v>
      </c>
      <c r="E12" s="163" t="s">
        <v>110</v>
      </c>
      <c r="F12" s="159" t="s">
        <v>247</v>
      </c>
      <c r="G12" s="159">
        <v>244</v>
      </c>
      <c r="H12" s="164">
        <v>0</v>
      </c>
      <c r="I12" s="164">
        <v>0</v>
      </c>
      <c r="J12" s="164">
        <v>0</v>
      </c>
      <c r="K12" s="165">
        <v>0</v>
      </c>
      <c r="L12" s="178" t="s">
        <v>269</v>
      </c>
    </row>
    <row r="13" spans="1:12" s="158" customFormat="1" ht="63.75">
      <c r="A13" s="159" t="s">
        <v>245</v>
      </c>
      <c r="B13" s="162" t="s">
        <v>235</v>
      </c>
      <c r="C13" s="159" t="s">
        <v>246</v>
      </c>
      <c r="D13" s="166">
        <v>247</v>
      </c>
      <c r="E13" s="167" t="s">
        <v>110</v>
      </c>
      <c r="F13" s="166" t="s">
        <v>248</v>
      </c>
      <c r="G13" s="166">
        <v>244</v>
      </c>
      <c r="H13" s="164">
        <v>0</v>
      </c>
      <c r="I13" s="164">
        <v>0</v>
      </c>
      <c r="J13" s="164">
        <v>0</v>
      </c>
      <c r="K13" s="165">
        <v>0</v>
      </c>
      <c r="L13" s="168" t="s">
        <v>249</v>
      </c>
    </row>
    <row r="14" spans="1:12" s="170" customFormat="1" ht="12.75">
      <c r="A14" s="159"/>
      <c r="B14" s="162" t="s">
        <v>78</v>
      </c>
      <c r="C14" s="159" t="s">
        <v>29</v>
      </c>
      <c r="D14" s="159" t="s">
        <v>29</v>
      </c>
      <c r="E14" s="159" t="s">
        <v>29</v>
      </c>
      <c r="F14" s="159" t="s">
        <v>29</v>
      </c>
      <c r="G14" s="162" t="s">
        <v>29</v>
      </c>
      <c r="H14" s="169">
        <f>SUM(H11:H13)</f>
        <v>0</v>
      </c>
      <c r="I14" s="169">
        <f>SUM(I11:I13)</f>
        <v>0</v>
      </c>
      <c r="J14" s="169">
        <f>SUM(J11:J13)</f>
        <v>0</v>
      </c>
      <c r="K14" s="169">
        <v>0</v>
      </c>
      <c r="L14" s="162"/>
    </row>
    <row r="15" spans="1:12" s="18" customFormat="1">
      <c r="A15" s="152"/>
    </row>
    <row r="19" spans="8:11">
      <c r="H19" s="61"/>
      <c r="I19" s="61"/>
      <c r="J19" s="61"/>
      <c r="K19" s="61"/>
    </row>
    <row r="20" spans="8:11">
      <c r="H20" s="61"/>
      <c r="I20" s="61"/>
      <c r="J20" s="61"/>
      <c r="K20" s="61"/>
    </row>
    <row r="21" spans="8:11">
      <c r="H21" s="61"/>
      <c r="I21" s="61"/>
      <c r="J21" s="61"/>
      <c r="K21" s="61"/>
    </row>
    <row r="22" spans="8:11">
      <c r="H22" s="61"/>
      <c r="I22" s="61"/>
      <c r="J22" s="61"/>
      <c r="K22" s="61"/>
    </row>
    <row r="23" spans="8:11">
      <c r="H23" s="62"/>
      <c r="I23" s="62"/>
      <c r="J23" s="62"/>
      <c r="K23" s="62"/>
    </row>
    <row r="24" spans="8:11">
      <c r="H24" s="61"/>
      <c r="I24" s="61"/>
      <c r="J24" s="61"/>
      <c r="K24" s="61"/>
    </row>
    <row r="25" spans="8:11">
      <c r="H25" s="61"/>
      <c r="I25" s="61"/>
      <c r="J25" s="61"/>
      <c r="K25" s="61"/>
    </row>
    <row r="26" spans="8:11">
      <c r="H26" s="61"/>
      <c r="I26" s="61"/>
      <c r="J26" s="61"/>
      <c r="K26" s="61"/>
    </row>
  </sheetData>
  <mergeCells count="11">
    <mergeCell ref="A9:L9"/>
    <mergeCell ref="A10:L10"/>
    <mergeCell ref="I1:L1"/>
    <mergeCell ref="A3:L3"/>
    <mergeCell ref="A4:L4"/>
    <mergeCell ref="A6:A7"/>
    <mergeCell ref="B6:B7"/>
    <mergeCell ref="C6:C7"/>
    <mergeCell ref="D6:G6"/>
    <mergeCell ref="H6:K6"/>
    <mergeCell ref="L6:L7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activeCell="E14" sqref="E14"/>
    </sheetView>
  </sheetViews>
  <sheetFormatPr defaultRowHeight="15.75"/>
  <cols>
    <col min="1" max="1" width="4.75" style="6" customWidth="1"/>
    <col min="2" max="2" width="40.375" style="1" customWidth="1"/>
    <col min="3" max="3" width="13.125" style="6" customWidth="1"/>
    <col min="4" max="4" width="14.875" style="1" customWidth="1"/>
    <col min="5" max="5" width="11.375" style="1" customWidth="1"/>
    <col min="6" max="6" width="10.5" style="1" customWidth="1"/>
    <col min="7" max="7" width="10.875" style="1" customWidth="1"/>
    <col min="8" max="8" width="10.75" style="1" customWidth="1"/>
    <col min="9" max="16384" width="9" style="1"/>
  </cols>
  <sheetData>
    <row r="1" spans="1:8" ht="54.75" customHeight="1">
      <c r="E1" s="286" t="s">
        <v>326</v>
      </c>
      <c r="F1" s="286"/>
      <c r="G1" s="286"/>
      <c r="H1" s="286"/>
    </row>
    <row r="2" spans="1:8" ht="63" customHeight="1">
      <c r="A2" s="181"/>
      <c r="E2" s="377" t="s">
        <v>320</v>
      </c>
      <c r="F2" s="377"/>
      <c r="G2" s="377"/>
      <c r="H2" s="377"/>
    </row>
    <row r="3" spans="1:8" ht="18.75" hidden="1">
      <c r="A3" s="181"/>
    </row>
    <row r="4" spans="1:8">
      <c r="A4" s="276" t="s">
        <v>1</v>
      </c>
      <c r="B4" s="276"/>
      <c r="C4" s="276"/>
      <c r="D4" s="276"/>
      <c r="E4" s="276"/>
      <c r="F4" s="276"/>
      <c r="G4" s="276"/>
      <c r="H4" s="276"/>
    </row>
    <row r="5" spans="1:8">
      <c r="A5" s="287" t="s">
        <v>285</v>
      </c>
      <c r="B5" s="276"/>
      <c r="C5" s="276"/>
      <c r="D5" s="276"/>
      <c r="E5" s="276"/>
      <c r="F5" s="276"/>
      <c r="G5" s="276"/>
      <c r="H5" s="276"/>
    </row>
    <row r="6" spans="1:8" ht="36" customHeight="1">
      <c r="A6" s="287" t="s">
        <v>271</v>
      </c>
      <c r="B6" s="276"/>
      <c r="C6" s="276"/>
      <c r="D6" s="276"/>
      <c r="E6" s="276"/>
      <c r="F6" s="276"/>
      <c r="G6" s="276"/>
      <c r="H6" s="276"/>
    </row>
    <row r="7" spans="1:8" ht="9" customHeight="1">
      <c r="A7" s="181"/>
    </row>
    <row r="8" spans="1:8">
      <c r="A8" s="274" t="s">
        <v>17</v>
      </c>
      <c r="B8" s="274" t="s">
        <v>44</v>
      </c>
      <c r="C8" s="274" t="s">
        <v>2</v>
      </c>
      <c r="D8" s="274" t="s">
        <v>45</v>
      </c>
      <c r="E8" s="274" t="s">
        <v>272</v>
      </c>
      <c r="F8" s="274"/>
      <c r="G8" s="274"/>
      <c r="H8" s="274"/>
    </row>
    <row r="9" spans="1:8">
      <c r="A9" s="274"/>
      <c r="B9" s="274"/>
      <c r="C9" s="274"/>
      <c r="D9" s="274"/>
      <c r="E9" s="180" t="s">
        <v>59</v>
      </c>
      <c r="F9" s="179" t="s">
        <v>51</v>
      </c>
      <c r="G9" s="179" t="s">
        <v>52</v>
      </c>
      <c r="H9" s="179" t="s">
        <v>53</v>
      </c>
    </row>
    <row r="10" spans="1:8">
      <c r="A10" s="179">
        <v>1</v>
      </c>
      <c r="B10" s="179">
        <v>2</v>
      </c>
      <c r="C10" s="179">
        <v>3</v>
      </c>
      <c r="D10" s="179">
        <v>4</v>
      </c>
      <c r="E10" s="179">
        <v>5</v>
      </c>
      <c r="F10" s="179">
        <v>6</v>
      </c>
      <c r="G10" s="179">
        <v>7</v>
      </c>
      <c r="H10" s="179">
        <v>8</v>
      </c>
    </row>
    <row r="11" spans="1:8" ht="35.25" customHeight="1">
      <c r="A11" s="278" t="s">
        <v>273</v>
      </c>
      <c r="B11" s="279"/>
      <c r="C11" s="279"/>
      <c r="D11" s="279"/>
      <c r="E11" s="279"/>
      <c r="F11" s="279"/>
      <c r="G11" s="279"/>
      <c r="H11" s="280"/>
    </row>
    <row r="12" spans="1:8" ht="24.75" customHeight="1">
      <c r="A12" s="278" t="s">
        <v>274</v>
      </c>
      <c r="B12" s="279"/>
      <c r="C12" s="279"/>
      <c r="D12" s="279"/>
      <c r="E12" s="279"/>
      <c r="F12" s="279"/>
      <c r="G12" s="279"/>
      <c r="H12" s="280"/>
    </row>
    <row r="13" spans="1:8" ht="45">
      <c r="A13" s="183" t="s">
        <v>3</v>
      </c>
      <c r="B13" s="157" t="s">
        <v>275</v>
      </c>
      <c r="C13" s="87" t="s">
        <v>276</v>
      </c>
      <c r="D13" s="185" t="s">
        <v>135</v>
      </c>
      <c r="E13" s="179">
        <v>180</v>
      </c>
      <c r="F13" s="179">
        <v>150</v>
      </c>
      <c r="G13" s="179">
        <v>150</v>
      </c>
      <c r="H13" s="183">
        <v>150</v>
      </c>
    </row>
    <row r="14" spans="1:8" ht="18.75">
      <c r="A14" s="181"/>
    </row>
    <row r="15" spans="1:8" ht="18.75">
      <c r="A15" s="181"/>
      <c r="C15" s="1"/>
    </row>
    <row r="16" spans="1:8" ht="18.75">
      <c r="A16" s="181"/>
      <c r="C16" s="1"/>
    </row>
  </sheetData>
  <mergeCells count="12">
    <mergeCell ref="A11:H11"/>
    <mergeCell ref="A12:H12"/>
    <mergeCell ref="E1:H1"/>
    <mergeCell ref="A4:H4"/>
    <mergeCell ref="A5:H5"/>
    <mergeCell ref="A6:H6"/>
    <mergeCell ref="A8:A9"/>
    <mergeCell ref="B8:B9"/>
    <mergeCell ref="C8:C9"/>
    <mergeCell ref="D8:D9"/>
    <mergeCell ref="E8:H8"/>
    <mergeCell ref="E2:H2"/>
  </mergeCells>
  <pageMargins left="0.7" right="0.7" top="0.75" bottom="0.75" header="0.3" footer="0.3"/>
  <pageSetup paperSize="9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4"/>
  <sheetViews>
    <sheetView workbookViewId="0">
      <selection activeCell="A9" sqref="A9:L9"/>
    </sheetView>
  </sheetViews>
  <sheetFormatPr defaultRowHeight="18.75"/>
  <cols>
    <col min="1" max="1" width="3.75" style="181" customWidth="1"/>
    <col min="2" max="2" width="22" style="4" customWidth="1"/>
    <col min="3" max="3" width="12" style="4" customWidth="1"/>
    <col min="4" max="4" width="6.375" style="4" customWidth="1"/>
    <col min="5" max="5" width="5.625" style="4" customWidth="1"/>
    <col min="6" max="6" width="9.5" style="4" customWidth="1"/>
    <col min="7" max="7" width="4.375" style="4" customWidth="1"/>
    <col min="8" max="8" width="10.125" style="4" customWidth="1"/>
    <col min="9" max="9" width="9.625" style="4" customWidth="1"/>
    <col min="10" max="10" width="10" style="4" customWidth="1"/>
    <col min="11" max="11" width="11.75" style="4" customWidth="1"/>
    <col min="12" max="12" width="22" style="4" customWidth="1"/>
    <col min="13" max="16384" width="9" style="4"/>
  </cols>
  <sheetData>
    <row r="1" spans="1:12" ht="104.25" customHeight="1">
      <c r="I1" s="272" t="s">
        <v>277</v>
      </c>
      <c r="J1" s="272"/>
      <c r="K1" s="272"/>
      <c r="L1" s="272"/>
    </row>
    <row r="2" spans="1:12" hidden="1"/>
    <row r="3" spans="1:12">
      <c r="A3" s="281" t="s">
        <v>1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</row>
    <row r="4" spans="1:12" ht="36.75" customHeight="1">
      <c r="A4" s="282" t="s">
        <v>278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</row>
    <row r="5" spans="1:12" ht="3" customHeight="1"/>
    <row r="6" spans="1:12" s="158" customFormat="1" ht="31.5" customHeight="1">
      <c r="A6" s="376" t="s">
        <v>17</v>
      </c>
      <c r="B6" s="376" t="s">
        <v>282</v>
      </c>
      <c r="C6" s="376" t="s">
        <v>24</v>
      </c>
      <c r="D6" s="376" t="s">
        <v>22</v>
      </c>
      <c r="E6" s="376"/>
      <c r="F6" s="376"/>
      <c r="G6" s="376"/>
      <c r="H6" s="376" t="s">
        <v>281</v>
      </c>
      <c r="I6" s="376"/>
      <c r="J6" s="376"/>
      <c r="K6" s="376"/>
      <c r="L6" s="376" t="s">
        <v>292</v>
      </c>
    </row>
    <row r="7" spans="1:12" s="158" customFormat="1" ht="84" customHeight="1">
      <c r="A7" s="376"/>
      <c r="B7" s="376"/>
      <c r="C7" s="376"/>
      <c r="D7" s="184" t="s">
        <v>24</v>
      </c>
      <c r="E7" s="184" t="s">
        <v>25</v>
      </c>
      <c r="F7" s="184" t="s">
        <v>26</v>
      </c>
      <c r="G7" s="184" t="s">
        <v>27</v>
      </c>
      <c r="H7" s="184">
        <v>2017</v>
      </c>
      <c r="I7" s="184">
        <v>2018</v>
      </c>
      <c r="J7" s="184">
        <v>2019</v>
      </c>
      <c r="K7" s="184" t="s">
        <v>50</v>
      </c>
      <c r="L7" s="376"/>
    </row>
    <row r="8" spans="1:12" s="158" customFormat="1" ht="12.75">
      <c r="A8" s="184">
        <v>1</v>
      </c>
      <c r="B8" s="184">
        <v>2</v>
      </c>
      <c r="C8" s="184">
        <v>3</v>
      </c>
      <c r="D8" s="184">
        <v>4</v>
      </c>
      <c r="E8" s="184">
        <v>5</v>
      </c>
      <c r="F8" s="184">
        <v>6</v>
      </c>
      <c r="G8" s="184">
        <v>7</v>
      </c>
      <c r="H8" s="184">
        <v>8</v>
      </c>
      <c r="I8" s="184">
        <v>9</v>
      </c>
      <c r="J8" s="184">
        <v>10</v>
      </c>
      <c r="K8" s="184">
        <v>11</v>
      </c>
      <c r="L8" s="184">
        <v>12</v>
      </c>
    </row>
    <row r="9" spans="1:12" s="160" customFormat="1" ht="12.75">
      <c r="A9" s="373" t="s">
        <v>273</v>
      </c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375"/>
    </row>
    <row r="10" spans="1:12" s="160" customFormat="1" ht="12.75">
      <c r="A10" s="373" t="s">
        <v>274</v>
      </c>
      <c r="B10" s="374"/>
      <c r="C10" s="374"/>
      <c r="D10" s="374"/>
      <c r="E10" s="374"/>
      <c r="F10" s="374"/>
      <c r="G10" s="374"/>
      <c r="H10" s="374"/>
      <c r="I10" s="374"/>
      <c r="J10" s="374"/>
      <c r="K10" s="374"/>
      <c r="L10" s="375"/>
    </row>
    <row r="11" spans="1:12" s="158" customFormat="1" ht="64.5" customHeight="1">
      <c r="A11" s="161" t="s">
        <v>3</v>
      </c>
      <c r="B11" s="187" t="s">
        <v>275</v>
      </c>
      <c r="C11" s="89" t="s">
        <v>60</v>
      </c>
      <c r="D11" s="188">
        <v>241</v>
      </c>
      <c r="E11" s="189" t="s">
        <v>187</v>
      </c>
      <c r="F11" s="190" t="s">
        <v>195</v>
      </c>
      <c r="G11" s="188">
        <v>244</v>
      </c>
      <c r="H11" s="191">
        <v>1574.95</v>
      </c>
      <c r="I11" s="191">
        <v>1584.95</v>
      </c>
      <c r="J11" s="191">
        <v>1584.95</v>
      </c>
      <c r="K11" s="192">
        <f>H11+I11+J11</f>
        <v>4744.8500000000004</v>
      </c>
      <c r="L11" s="178" t="s">
        <v>280</v>
      </c>
    </row>
    <row r="12" spans="1:12" s="170" customFormat="1" ht="14.25">
      <c r="A12" s="184"/>
      <c r="B12" s="162" t="s">
        <v>279</v>
      </c>
      <c r="C12" s="184" t="s">
        <v>29</v>
      </c>
      <c r="D12" s="184" t="s">
        <v>29</v>
      </c>
      <c r="E12" s="184" t="s">
        <v>29</v>
      </c>
      <c r="F12" s="184" t="s">
        <v>29</v>
      </c>
      <c r="G12" s="162" t="s">
        <v>29</v>
      </c>
      <c r="H12" s="169">
        <f>SUM(H11:H11)</f>
        <v>1574.95</v>
      </c>
      <c r="I12" s="169">
        <f>SUM(I11:I11)</f>
        <v>1584.95</v>
      </c>
      <c r="J12" s="169">
        <f>SUM(J11:J11)</f>
        <v>1584.95</v>
      </c>
      <c r="K12" s="186">
        <f>H12+I12+J12</f>
        <v>4744.8500000000004</v>
      </c>
      <c r="L12" s="162"/>
    </row>
    <row r="13" spans="1:12" s="18" customFormat="1">
      <c r="A13" s="182"/>
    </row>
    <row r="17" spans="8:11">
      <c r="H17" s="61"/>
      <c r="I17" s="61"/>
      <c r="J17" s="61"/>
      <c r="K17" s="61"/>
    </row>
    <row r="18" spans="8:11">
      <c r="H18" s="61"/>
      <c r="I18" s="61"/>
      <c r="J18" s="61"/>
      <c r="K18" s="61"/>
    </row>
    <row r="19" spans="8:11">
      <c r="H19" s="61"/>
      <c r="I19" s="61"/>
      <c r="J19" s="61"/>
      <c r="K19" s="61"/>
    </row>
    <row r="20" spans="8:11">
      <c r="H20" s="61"/>
      <c r="I20" s="61"/>
      <c r="J20" s="61"/>
      <c r="K20" s="61"/>
    </row>
    <row r="21" spans="8:11">
      <c r="H21" s="62"/>
      <c r="I21" s="62"/>
      <c r="J21" s="62"/>
      <c r="K21" s="62"/>
    </row>
    <row r="22" spans="8:11">
      <c r="H22" s="61"/>
      <c r="I22" s="61"/>
      <c r="J22" s="61"/>
      <c r="K22" s="61"/>
    </row>
    <row r="23" spans="8:11">
      <c r="H23" s="61"/>
      <c r="I23" s="61"/>
      <c r="J23" s="61"/>
      <c r="K23" s="61"/>
    </row>
    <row r="24" spans="8:11">
      <c r="H24" s="61"/>
      <c r="I24" s="61"/>
      <c r="J24" s="61"/>
      <c r="K24" s="61"/>
    </row>
  </sheetData>
  <mergeCells count="11">
    <mergeCell ref="A9:L9"/>
    <mergeCell ref="A10:L10"/>
    <mergeCell ref="I1:L1"/>
    <mergeCell ref="A3:L3"/>
    <mergeCell ref="A4:L4"/>
    <mergeCell ref="A6:A7"/>
    <mergeCell ref="B6:B7"/>
    <mergeCell ref="C6:C7"/>
    <mergeCell ref="D6:G6"/>
    <mergeCell ref="H6:K6"/>
    <mergeCell ref="L6:L7"/>
  </mergeCells>
  <pageMargins left="0.70866141732283472" right="0.31496062992125984" top="0.74803149606299213" bottom="0.74803149606299213" header="0.31496062992125984" footer="0.31496062992125984"/>
  <pageSetup paperSize="9" orientation="landscape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activeCell="L13" sqref="L13"/>
    </sheetView>
  </sheetViews>
  <sheetFormatPr defaultRowHeight="15.75"/>
  <cols>
    <col min="1" max="1" width="4.75" style="6" customWidth="1"/>
    <col min="2" max="2" width="40.375" style="1" customWidth="1"/>
    <col min="3" max="3" width="13.125" style="6" customWidth="1"/>
    <col min="4" max="4" width="14.875" style="1" customWidth="1"/>
    <col min="5" max="5" width="11.375" style="1" customWidth="1"/>
    <col min="6" max="6" width="10.5" style="1" customWidth="1"/>
    <col min="7" max="7" width="10.875" style="1" customWidth="1"/>
    <col min="8" max="8" width="10.75" style="1" customWidth="1"/>
    <col min="9" max="16384" width="9" style="1"/>
  </cols>
  <sheetData>
    <row r="1" spans="1:8" ht="69" customHeight="1">
      <c r="E1" s="286"/>
      <c r="F1" s="286"/>
      <c r="G1" s="286"/>
      <c r="H1" s="286"/>
    </row>
    <row r="2" spans="1:8" ht="75.75" customHeight="1">
      <c r="A2" s="181"/>
      <c r="E2" s="377" t="s">
        <v>315</v>
      </c>
      <c r="F2" s="377"/>
      <c r="G2" s="377"/>
      <c r="H2" s="377"/>
    </row>
    <row r="3" spans="1:8" ht="15.75" customHeight="1">
      <c r="A3" s="181"/>
    </row>
    <row r="4" spans="1:8" ht="18.75">
      <c r="A4" s="281" t="s">
        <v>1</v>
      </c>
      <c r="B4" s="281"/>
      <c r="C4" s="281"/>
      <c r="D4" s="281"/>
      <c r="E4" s="281"/>
      <c r="F4" s="281"/>
      <c r="G4" s="281"/>
      <c r="H4" s="281"/>
    </row>
    <row r="5" spans="1:8" ht="18.75">
      <c r="A5" s="282" t="s">
        <v>284</v>
      </c>
      <c r="B5" s="281"/>
      <c r="C5" s="281"/>
      <c r="D5" s="281"/>
      <c r="E5" s="281"/>
      <c r="F5" s="281"/>
      <c r="G5" s="281"/>
      <c r="H5" s="281"/>
    </row>
    <row r="6" spans="1:8" ht="36" customHeight="1">
      <c r="A6" s="282" t="s">
        <v>283</v>
      </c>
      <c r="B6" s="281"/>
      <c r="C6" s="281"/>
      <c r="D6" s="281"/>
      <c r="E6" s="281"/>
      <c r="F6" s="281"/>
      <c r="G6" s="281"/>
      <c r="H6" s="281"/>
    </row>
    <row r="7" spans="1:8" ht="9" customHeight="1">
      <c r="A7" s="181"/>
    </row>
    <row r="8" spans="1:8">
      <c r="A8" s="274" t="s">
        <v>17</v>
      </c>
      <c r="B8" s="274" t="s">
        <v>44</v>
      </c>
      <c r="C8" s="274" t="s">
        <v>2</v>
      </c>
      <c r="D8" s="274" t="s">
        <v>45</v>
      </c>
      <c r="E8" s="274" t="s">
        <v>272</v>
      </c>
      <c r="F8" s="274"/>
      <c r="G8" s="274"/>
      <c r="H8" s="274"/>
    </row>
    <row r="9" spans="1:8">
      <c r="A9" s="274"/>
      <c r="B9" s="274"/>
      <c r="C9" s="274"/>
      <c r="D9" s="274"/>
      <c r="E9" s="180" t="s">
        <v>59</v>
      </c>
      <c r="F9" s="179" t="s">
        <v>51</v>
      </c>
      <c r="G9" s="179" t="s">
        <v>52</v>
      </c>
      <c r="H9" s="179" t="s">
        <v>53</v>
      </c>
    </row>
    <row r="10" spans="1:8">
      <c r="A10" s="179">
        <v>1</v>
      </c>
      <c r="B10" s="179">
        <v>2</v>
      </c>
      <c r="C10" s="179">
        <v>3</v>
      </c>
      <c r="D10" s="179">
        <v>4</v>
      </c>
      <c r="E10" s="179">
        <v>5</v>
      </c>
      <c r="F10" s="179">
        <v>6</v>
      </c>
      <c r="G10" s="179">
        <v>7</v>
      </c>
      <c r="H10" s="179">
        <v>8</v>
      </c>
    </row>
    <row r="11" spans="1:8" ht="35.25" customHeight="1">
      <c r="A11" s="278" t="s">
        <v>273</v>
      </c>
      <c r="B11" s="279"/>
      <c r="C11" s="279"/>
      <c r="D11" s="279"/>
      <c r="E11" s="279"/>
      <c r="F11" s="279"/>
      <c r="G11" s="279"/>
      <c r="H11" s="280"/>
    </row>
    <row r="12" spans="1:8" ht="36" customHeight="1">
      <c r="A12" s="278" t="s">
        <v>286</v>
      </c>
      <c r="B12" s="279"/>
      <c r="C12" s="279"/>
      <c r="D12" s="279"/>
      <c r="E12" s="279"/>
      <c r="F12" s="279"/>
      <c r="G12" s="279"/>
      <c r="H12" s="280"/>
    </row>
    <row r="13" spans="1:8" ht="60">
      <c r="A13" s="183" t="s">
        <v>3</v>
      </c>
      <c r="B13" s="157" t="s">
        <v>287</v>
      </c>
      <c r="C13" s="87" t="s">
        <v>288</v>
      </c>
      <c r="D13" s="185" t="s">
        <v>135</v>
      </c>
      <c r="E13" s="121">
        <v>18</v>
      </c>
      <c r="F13" s="179">
        <v>3</v>
      </c>
      <c r="G13" s="179">
        <v>3</v>
      </c>
      <c r="H13" s="183">
        <v>3</v>
      </c>
    </row>
    <row r="14" spans="1:8" ht="18.75">
      <c r="A14" s="181"/>
    </row>
    <row r="15" spans="1:8" ht="18.75">
      <c r="A15" s="181"/>
      <c r="C15" s="1"/>
    </row>
    <row r="16" spans="1:8" ht="18.75">
      <c r="A16" s="181"/>
      <c r="C16" s="1"/>
    </row>
  </sheetData>
  <mergeCells count="12">
    <mergeCell ref="A11:H11"/>
    <mergeCell ref="A12:H12"/>
    <mergeCell ref="E1:H1"/>
    <mergeCell ref="A4:H4"/>
    <mergeCell ref="A5:H5"/>
    <mergeCell ref="A6:H6"/>
    <mergeCell ref="A8:A9"/>
    <mergeCell ref="B8:B9"/>
    <mergeCell ref="C8:C9"/>
    <mergeCell ref="D8:D9"/>
    <mergeCell ref="E8:H8"/>
    <mergeCell ref="E2:H2"/>
  </mergeCells>
  <pageMargins left="0.7" right="0.7" top="0.75" bottom="0.75" header="0.3" footer="0.3"/>
  <pageSetup paperSize="9" orientation="landscape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24"/>
  <sheetViews>
    <sheetView workbookViewId="0">
      <selection activeCell="C1" sqref="C1"/>
    </sheetView>
  </sheetViews>
  <sheetFormatPr defaultRowHeight="18.75"/>
  <cols>
    <col min="1" max="1" width="3.75" style="181" customWidth="1"/>
    <col min="2" max="2" width="23.75" style="4" customWidth="1"/>
    <col min="3" max="3" width="12" style="4" customWidth="1"/>
    <col min="4" max="4" width="6.375" style="4" customWidth="1"/>
    <col min="5" max="5" width="5.625" style="4" customWidth="1"/>
    <col min="6" max="6" width="9.5" style="4" customWidth="1"/>
    <col min="7" max="7" width="4.375" style="4" customWidth="1"/>
    <col min="8" max="8" width="10.125" style="4" customWidth="1"/>
    <col min="9" max="9" width="9.625" style="4" customWidth="1"/>
    <col min="10" max="10" width="10" style="4" customWidth="1"/>
    <col min="11" max="11" width="11" style="4" customWidth="1"/>
    <col min="12" max="12" width="23.625" style="4" customWidth="1"/>
    <col min="13" max="16384" width="9" style="4"/>
  </cols>
  <sheetData>
    <row r="1" spans="1:12" ht="104.25" customHeight="1">
      <c r="I1" s="272" t="s">
        <v>289</v>
      </c>
      <c r="J1" s="272"/>
      <c r="K1" s="272"/>
      <c r="L1" s="272"/>
    </row>
    <row r="2" spans="1:12" hidden="1"/>
    <row r="3" spans="1:12">
      <c r="A3" s="281" t="s">
        <v>1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</row>
    <row r="4" spans="1:12" ht="36.75" customHeight="1">
      <c r="A4" s="282" t="s">
        <v>290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</row>
    <row r="5" spans="1:12" ht="3" customHeight="1"/>
    <row r="6" spans="1:12" s="158" customFormat="1" ht="31.5" customHeight="1">
      <c r="A6" s="376" t="s">
        <v>17</v>
      </c>
      <c r="B6" s="376" t="s">
        <v>282</v>
      </c>
      <c r="C6" s="376" t="s">
        <v>24</v>
      </c>
      <c r="D6" s="376" t="s">
        <v>22</v>
      </c>
      <c r="E6" s="376"/>
      <c r="F6" s="376"/>
      <c r="G6" s="376"/>
      <c r="H6" s="376" t="s">
        <v>281</v>
      </c>
      <c r="I6" s="376"/>
      <c r="J6" s="376"/>
      <c r="K6" s="376"/>
      <c r="L6" s="376" t="s">
        <v>292</v>
      </c>
    </row>
    <row r="7" spans="1:12" s="158" customFormat="1" ht="84" customHeight="1">
      <c r="A7" s="376"/>
      <c r="B7" s="376"/>
      <c r="C7" s="376"/>
      <c r="D7" s="184" t="s">
        <v>24</v>
      </c>
      <c r="E7" s="184" t="s">
        <v>25</v>
      </c>
      <c r="F7" s="184" t="s">
        <v>26</v>
      </c>
      <c r="G7" s="184" t="s">
        <v>27</v>
      </c>
      <c r="H7" s="184">
        <v>2017</v>
      </c>
      <c r="I7" s="184">
        <v>2018</v>
      </c>
      <c r="J7" s="184">
        <v>2019</v>
      </c>
      <c r="K7" s="184" t="s">
        <v>50</v>
      </c>
      <c r="L7" s="376"/>
    </row>
    <row r="8" spans="1:12" s="158" customFormat="1" ht="12.75">
      <c r="A8" s="184">
        <v>1</v>
      </c>
      <c r="B8" s="184">
        <v>2</v>
      </c>
      <c r="C8" s="184">
        <v>3</v>
      </c>
      <c r="D8" s="184">
        <v>4</v>
      </c>
      <c r="E8" s="184">
        <v>5</v>
      </c>
      <c r="F8" s="184">
        <v>6</v>
      </c>
      <c r="G8" s="184">
        <v>7</v>
      </c>
      <c r="H8" s="184">
        <v>8</v>
      </c>
      <c r="I8" s="184">
        <v>9</v>
      </c>
      <c r="J8" s="184">
        <v>10</v>
      </c>
      <c r="K8" s="184">
        <v>11</v>
      </c>
      <c r="L8" s="184">
        <v>12</v>
      </c>
    </row>
    <row r="9" spans="1:12" s="160" customFormat="1" ht="12.75">
      <c r="A9" s="373" t="s">
        <v>273</v>
      </c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375"/>
    </row>
    <row r="10" spans="1:12" s="160" customFormat="1" ht="12.75">
      <c r="A10" s="373" t="s">
        <v>286</v>
      </c>
      <c r="B10" s="374"/>
      <c r="C10" s="374"/>
      <c r="D10" s="374"/>
      <c r="E10" s="374"/>
      <c r="F10" s="374"/>
      <c r="G10" s="374"/>
      <c r="H10" s="374"/>
      <c r="I10" s="374"/>
      <c r="J10" s="374"/>
      <c r="K10" s="374"/>
      <c r="L10" s="375"/>
    </row>
    <row r="11" spans="1:12" s="158" customFormat="1" ht="64.5" customHeight="1">
      <c r="A11" s="161" t="s">
        <v>3</v>
      </c>
      <c r="B11" s="187" t="s">
        <v>287</v>
      </c>
      <c r="C11" s="89" t="s">
        <v>60</v>
      </c>
      <c r="D11" s="188">
        <v>241</v>
      </c>
      <c r="E11" s="189" t="s">
        <v>187</v>
      </c>
      <c r="F11" s="190" t="s">
        <v>190</v>
      </c>
      <c r="G11" s="188">
        <v>244</v>
      </c>
      <c r="H11" s="191">
        <v>75.3</v>
      </c>
      <c r="I11" s="191">
        <v>75.3</v>
      </c>
      <c r="J11" s="191">
        <v>75.3</v>
      </c>
      <c r="K11" s="192">
        <f>H11+I11+J11</f>
        <v>225.89999999999998</v>
      </c>
      <c r="L11" s="178" t="s">
        <v>291</v>
      </c>
    </row>
    <row r="12" spans="1:12" s="170" customFormat="1" ht="14.25">
      <c r="A12" s="184"/>
      <c r="B12" s="162" t="s">
        <v>279</v>
      </c>
      <c r="C12" s="184" t="s">
        <v>29</v>
      </c>
      <c r="D12" s="184" t="s">
        <v>29</v>
      </c>
      <c r="E12" s="184" t="s">
        <v>29</v>
      </c>
      <c r="F12" s="184" t="s">
        <v>29</v>
      </c>
      <c r="G12" s="162" t="s">
        <v>29</v>
      </c>
      <c r="H12" s="169">
        <f>SUM(H11:H11)</f>
        <v>75.3</v>
      </c>
      <c r="I12" s="169">
        <f>SUM(I11:I11)</f>
        <v>75.3</v>
      </c>
      <c r="J12" s="169">
        <f>SUM(J11:J11)</f>
        <v>75.3</v>
      </c>
      <c r="K12" s="186">
        <f>H12+I12+J12</f>
        <v>225.89999999999998</v>
      </c>
      <c r="L12" s="162"/>
    </row>
    <row r="13" spans="1:12" s="18" customFormat="1">
      <c r="A13" s="182"/>
    </row>
    <row r="17" spans="8:11">
      <c r="H17" s="61"/>
      <c r="I17" s="61"/>
      <c r="J17" s="61"/>
      <c r="K17" s="61"/>
    </row>
    <row r="18" spans="8:11">
      <c r="H18" s="61"/>
      <c r="I18" s="61"/>
      <c r="J18" s="61"/>
      <c r="K18" s="61"/>
    </row>
    <row r="19" spans="8:11">
      <c r="H19" s="61"/>
      <c r="I19" s="61"/>
      <c r="J19" s="61"/>
      <c r="K19" s="61"/>
    </row>
    <row r="20" spans="8:11">
      <c r="H20" s="61"/>
      <c r="I20" s="61"/>
      <c r="J20" s="61"/>
      <c r="K20" s="61"/>
    </row>
    <row r="21" spans="8:11">
      <c r="H21" s="62"/>
      <c r="I21" s="62"/>
      <c r="J21" s="62"/>
      <c r="K21" s="62"/>
    </row>
    <row r="22" spans="8:11">
      <c r="H22" s="61"/>
      <c r="I22" s="61"/>
      <c r="J22" s="61"/>
      <c r="K22" s="61"/>
    </row>
    <row r="23" spans="8:11">
      <c r="H23" s="61"/>
      <c r="I23" s="61"/>
      <c r="J23" s="61"/>
      <c r="K23" s="61"/>
    </row>
    <row r="24" spans="8:11">
      <c r="H24" s="61"/>
      <c r="I24" s="61"/>
      <c r="J24" s="61"/>
      <c r="K24" s="61"/>
    </row>
  </sheetData>
  <mergeCells count="11">
    <mergeCell ref="A9:L9"/>
    <mergeCell ref="A10:L10"/>
    <mergeCell ref="I1:L1"/>
    <mergeCell ref="A3:L3"/>
    <mergeCell ref="A4:L4"/>
    <mergeCell ref="A6:A7"/>
    <mergeCell ref="B6:B7"/>
    <mergeCell ref="C6:C7"/>
    <mergeCell ref="D6:G6"/>
    <mergeCell ref="H6:K6"/>
    <mergeCell ref="L6:L7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activeCell="B7" sqref="B7"/>
    </sheetView>
  </sheetViews>
  <sheetFormatPr defaultRowHeight="148.5" customHeight="1"/>
  <cols>
    <col min="1" max="1" width="4.75" style="6" customWidth="1"/>
    <col min="2" max="2" width="40.375" style="1" customWidth="1"/>
    <col min="3" max="3" width="13.125" style="6" customWidth="1"/>
    <col min="4" max="4" width="14.875" style="1" customWidth="1"/>
    <col min="5" max="5" width="11.375" style="1" customWidth="1"/>
    <col min="6" max="6" width="10.5" style="1" customWidth="1"/>
    <col min="7" max="7" width="10.875" style="1" customWidth="1"/>
    <col min="8" max="8" width="10.75" style="1" customWidth="1"/>
    <col min="9" max="16384" width="9" style="1"/>
  </cols>
  <sheetData>
    <row r="1" spans="1:8" ht="66" customHeight="1">
      <c r="E1" s="286" t="s">
        <v>340</v>
      </c>
      <c r="F1" s="286"/>
      <c r="G1" s="286"/>
      <c r="H1" s="286"/>
    </row>
    <row r="2" spans="1:8" ht="63" customHeight="1">
      <c r="A2" s="181"/>
      <c r="E2" s="377" t="s">
        <v>333</v>
      </c>
      <c r="F2" s="377"/>
      <c r="G2" s="377"/>
      <c r="H2" s="377"/>
    </row>
    <row r="3" spans="1:8" ht="18.75" hidden="1">
      <c r="A3" s="181"/>
    </row>
    <row r="4" spans="1:8" ht="18.75">
      <c r="A4" s="281" t="s">
        <v>1</v>
      </c>
      <c r="B4" s="281"/>
      <c r="C4" s="281"/>
      <c r="D4" s="281"/>
      <c r="E4" s="281"/>
      <c r="F4" s="281"/>
      <c r="G4" s="281"/>
      <c r="H4" s="281"/>
    </row>
    <row r="5" spans="1:8" ht="18.75">
      <c r="A5" s="282" t="s">
        <v>293</v>
      </c>
      <c r="B5" s="281"/>
      <c r="C5" s="281"/>
      <c r="D5" s="281"/>
      <c r="E5" s="281"/>
      <c r="F5" s="281"/>
      <c r="G5" s="281"/>
      <c r="H5" s="281"/>
    </row>
    <row r="6" spans="1:8" ht="18.75">
      <c r="A6" s="282" t="s">
        <v>311</v>
      </c>
      <c r="B6" s="281"/>
      <c r="C6" s="281"/>
      <c r="D6" s="281"/>
      <c r="E6" s="281"/>
      <c r="F6" s="281"/>
      <c r="G6" s="281"/>
      <c r="H6" s="281"/>
    </row>
    <row r="7" spans="1:8" ht="18.75">
      <c r="A7" s="181"/>
    </row>
    <row r="8" spans="1:8" ht="15.75">
      <c r="A8" s="274" t="s">
        <v>17</v>
      </c>
      <c r="B8" s="274" t="s">
        <v>44</v>
      </c>
      <c r="C8" s="274" t="s">
        <v>2</v>
      </c>
      <c r="D8" s="274" t="s">
        <v>45</v>
      </c>
      <c r="E8" s="274" t="s">
        <v>272</v>
      </c>
      <c r="F8" s="274"/>
      <c r="G8" s="274"/>
      <c r="H8" s="274"/>
    </row>
    <row r="9" spans="1:8" ht="15.75">
      <c r="A9" s="274"/>
      <c r="B9" s="274"/>
      <c r="C9" s="274"/>
      <c r="D9" s="274"/>
      <c r="E9" s="180" t="s">
        <v>59</v>
      </c>
      <c r="F9" s="179" t="s">
        <v>51</v>
      </c>
      <c r="G9" s="179" t="s">
        <v>52</v>
      </c>
      <c r="H9" s="179" t="s">
        <v>53</v>
      </c>
    </row>
    <row r="10" spans="1:8" ht="15.75">
      <c r="A10" s="179">
        <v>1</v>
      </c>
      <c r="B10" s="179">
        <v>2</v>
      </c>
      <c r="C10" s="179">
        <v>3</v>
      </c>
      <c r="D10" s="179">
        <v>4</v>
      </c>
      <c r="E10" s="179">
        <v>5</v>
      </c>
      <c r="F10" s="179">
        <v>6</v>
      </c>
      <c r="G10" s="179">
        <v>7</v>
      </c>
      <c r="H10" s="179">
        <v>8</v>
      </c>
    </row>
    <row r="11" spans="1:8" ht="29.25" customHeight="1">
      <c r="A11" s="278" t="s">
        <v>273</v>
      </c>
      <c r="B11" s="279"/>
      <c r="C11" s="279"/>
      <c r="D11" s="279"/>
      <c r="E11" s="279"/>
      <c r="F11" s="279"/>
      <c r="G11" s="279"/>
      <c r="H11" s="280"/>
    </row>
    <row r="12" spans="1:8" ht="53.25" customHeight="1">
      <c r="A12" s="278" t="s">
        <v>334</v>
      </c>
      <c r="B12" s="279"/>
      <c r="C12" s="279"/>
      <c r="D12" s="279"/>
      <c r="E12" s="279"/>
      <c r="F12" s="279"/>
      <c r="G12" s="279"/>
      <c r="H12" s="280"/>
    </row>
    <row r="13" spans="1:8" ht="90">
      <c r="A13" s="183" t="s">
        <v>3</v>
      </c>
      <c r="B13" s="157" t="s">
        <v>332</v>
      </c>
      <c r="C13" s="179" t="s">
        <v>204</v>
      </c>
      <c r="D13" s="185" t="s">
        <v>135</v>
      </c>
      <c r="E13" s="179">
        <v>36</v>
      </c>
      <c r="F13" s="179">
        <v>39</v>
      </c>
      <c r="G13" s="179">
        <v>30</v>
      </c>
      <c r="H13" s="183">
        <v>30</v>
      </c>
    </row>
    <row r="14" spans="1:8" ht="148.5" customHeight="1">
      <c r="A14" s="181"/>
    </row>
    <row r="15" spans="1:8" ht="148.5" customHeight="1">
      <c r="A15" s="181"/>
      <c r="C15" s="1"/>
    </row>
    <row r="16" spans="1:8" ht="148.5" customHeight="1">
      <c r="A16" s="181"/>
      <c r="C16" s="1"/>
    </row>
  </sheetData>
  <mergeCells count="12">
    <mergeCell ref="A11:H11"/>
    <mergeCell ref="A12:H12"/>
    <mergeCell ref="E1:H1"/>
    <mergeCell ref="A4:H4"/>
    <mergeCell ref="A5:H5"/>
    <mergeCell ref="A6:H6"/>
    <mergeCell ref="A8:A9"/>
    <mergeCell ref="B8:B9"/>
    <mergeCell ref="C8:C9"/>
    <mergeCell ref="D8:D9"/>
    <mergeCell ref="E8:H8"/>
    <mergeCell ref="E2:H2"/>
  </mergeCells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25"/>
  <sheetViews>
    <sheetView workbookViewId="0">
      <selection activeCell="D1" sqref="D1"/>
    </sheetView>
  </sheetViews>
  <sheetFormatPr defaultRowHeight="18.75"/>
  <cols>
    <col min="1" max="1" width="3.75" style="181" customWidth="1"/>
    <col min="2" max="2" width="20.25" style="4" customWidth="1"/>
    <col min="3" max="3" width="12" style="4" customWidth="1"/>
    <col min="4" max="4" width="6.375" style="4" customWidth="1"/>
    <col min="5" max="5" width="5.625" style="4" customWidth="1"/>
    <col min="6" max="6" width="9.5" style="4" customWidth="1"/>
    <col min="7" max="7" width="4.375" style="4" customWidth="1"/>
    <col min="8" max="8" width="10.125" style="4" customWidth="1"/>
    <col min="9" max="9" width="9.625" style="4" customWidth="1"/>
    <col min="10" max="10" width="10" style="4" customWidth="1"/>
    <col min="11" max="11" width="11" style="4" customWidth="1"/>
    <col min="12" max="12" width="23.625" style="4" customWidth="1"/>
    <col min="13" max="16384" width="9" style="4"/>
  </cols>
  <sheetData>
    <row r="1" spans="1:12" ht="58.5" customHeight="1">
      <c r="A1" s="252"/>
      <c r="I1" s="286" t="s">
        <v>327</v>
      </c>
      <c r="J1" s="286"/>
      <c r="K1" s="286"/>
      <c r="L1" s="286"/>
    </row>
    <row r="2" spans="1:12" ht="57" customHeight="1">
      <c r="I2" s="286" t="s">
        <v>321</v>
      </c>
      <c r="J2" s="286"/>
      <c r="K2" s="286"/>
      <c r="L2" s="286"/>
    </row>
    <row r="3" spans="1:12" hidden="1"/>
    <row r="4" spans="1:12">
      <c r="A4" s="276" t="s">
        <v>1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</row>
    <row r="5" spans="1:12" ht="36.75" customHeight="1">
      <c r="A5" s="287" t="s">
        <v>313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</row>
    <row r="6" spans="1:12" ht="3" customHeight="1"/>
    <row r="7" spans="1:12" s="199" customFormat="1" ht="24.75" customHeight="1">
      <c r="A7" s="381" t="s">
        <v>17</v>
      </c>
      <c r="B7" s="381" t="s">
        <v>282</v>
      </c>
      <c r="C7" s="381" t="s">
        <v>24</v>
      </c>
      <c r="D7" s="381" t="s">
        <v>22</v>
      </c>
      <c r="E7" s="381"/>
      <c r="F7" s="381"/>
      <c r="G7" s="381"/>
      <c r="H7" s="381" t="s">
        <v>281</v>
      </c>
      <c r="I7" s="381"/>
      <c r="J7" s="381"/>
      <c r="K7" s="381"/>
      <c r="L7" s="381" t="s">
        <v>292</v>
      </c>
    </row>
    <row r="8" spans="1:12" s="199" customFormat="1" ht="68.25" customHeight="1">
      <c r="A8" s="381"/>
      <c r="B8" s="381"/>
      <c r="C8" s="381"/>
      <c r="D8" s="200" t="s">
        <v>24</v>
      </c>
      <c r="E8" s="200" t="s">
        <v>25</v>
      </c>
      <c r="F8" s="200" t="s">
        <v>26</v>
      </c>
      <c r="G8" s="200" t="s">
        <v>27</v>
      </c>
      <c r="H8" s="200">
        <v>2017</v>
      </c>
      <c r="I8" s="200">
        <v>2018</v>
      </c>
      <c r="J8" s="200">
        <v>2019</v>
      </c>
      <c r="K8" s="200" t="s">
        <v>50</v>
      </c>
      <c r="L8" s="381"/>
    </row>
    <row r="9" spans="1:12" s="199" customFormat="1" ht="12">
      <c r="A9" s="200">
        <v>1</v>
      </c>
      <c r="B9" s="200">
        <v>2</v>
      </c>
      <c r="C9" s="200">
        <v>3</v>
      </c>
      <c r="D9" s="200">
        <v>4</v>
      </c>
      <c r="E9" s="200">
        <v>5</v>
      </c>
      <c r="F9" s="200">
        <v>6</v>
      </c>
      <c r="G9" s="200">
        <v>7</v>
      </c>
      <c r="H9" s="200">
        <v>8</v>
      </c>
      <c r="I9" s="200">
        <v>9</v>
      </c>
      <c r="J9" s="200">
        <v>10</v>
      </c>
      <c r="K9" s="200">
        <v>11</v>
      </c>
      <c r="L9" s="200">
        <v>12</v>
      </c>
    </row>
    <row r="10" spans="1:12" s="201" customFormat="1" ht="12">
      <c r="A10" s="378" t="s">
        <v>273</v>
      </c>
      <c r="B10" s="379"/>
      <c r="C10" s="379"/>
      <c r="D10" s="379"/>
      <c r="E10" s="379"/>
      <c r="F10" s="379"/>
      <c r="G10" s="379"/>
      <c r="H10" s="379"/>
      <c r="I10" s="379"/>
      <c r="J10" s="379"/>
      <c r="K10" s="379"/>
      <c r="L10" s="380"/>
    </row>
    <row r="11" spans="1:12" s="201" customFormat="1" ht="25.5" customHeight="1">
      <c r="A11" s="378" t="s">
        <v>294</v>
      </c>
      <c r="B11" s="379"/>
      <c r="C11" s="379"/>
      <c r="D11" s="379"/>
      <c r="E11" s="379"/>
      <c r="F11" s="379"/>
      <c r="G11" s="379"/>
      <c r="H11" s="379"/>
      <c r="I11" s="379"/>
      <c r="J11" s="379"/>
      <c r="K11" s="379"/>
      <c r="L11" s="380"/>
    </row>
    <row r="12" spans="1:12" s="199" customFormat="1" ht="197.25" customHeight="1">
      <c r="A12" s="202" t="s">
        <v>3</v>
      </c>
      <c r="B12" s="203" t="s">
        <v>312</v>
      </c>
      <c r="C12" s="200" t="s">
        <v>60</v>
      </c>
      <c r="D12" s="204">
        <v>241</v>
      </c>
      <c r="E12" s="205" t="s">
        <v>187</v>
      </c>
      <c r="F12" s="206">
        <v>1090082470</v>
      </c>
      <c r="G12" s="204">
        <v>244</v>
      </c>
      <c r="H12" s="207">
        <v>262.97300000000001</v>
      </c>
      <c r="I12" s="207">
        <v>250</v>
      </c>
      <c r="J12" s="207">
        <v>250</v>
      </c>
      <c r="K12" s="208">
        <f>H12+I12+J12</f>
        <v>762.97299999999996</v>
      </c>
      <c r="L12" s="209" t="s">
        <v>295</v>
      </c>
    </row>
    <row r="13" spans="1:12" s="213" customFormat="1" ht="12">
      <c r="A13" s="200"/>
      <c r="B13" s="210" t="s">
        <v>279</v>
      </c>
      <c r="C13" s="200" t="s">
        <v>29</v>
      </c>
      <c r="D13" s="200" t="s">
        <v>29</v>
      </c>
      <c r="E13" s="200" t="s">
        <v>29</v>
      </c>
      <c r="F13" s="200" t="s">
        <v>29</v>
      </c>
      <c r="G13" s="210" t="s">
        <v>29</v>
      </c>
      <c r="H13" s="211">
        <f>SUM(H12:H12)</f>
        <v>262.97300000000001</v>
      </c>
      <c r="I13" s="211">
        <f>SUM(I12:I12)</f>
        <v>250</v>
      </c>
      <c r="J13" s="211">
        <f>SUM(J12:J12)</f>
        <v>250</v>
      </c>
      <c r="K13" s="212">
        <f>H13+I13+J13</f>
        <v>762.97299999999996</v>
      </c>
      <c r="L13" s="210"/>
    </row>
    <row r="14" spans="1:12" s="18" customFormat="1">
      <c r="A14" s="182"/>
    </row>
    <row r="18" spans="8:11">
      <c r="H18" s="61"/>
      <c r="I18" s="61"/>
      <c r="J18" s="61"/>
      <c r="K18" s="61"/>
    </row>
    <row r="19" spans="8:11">
      <c r="H19" s="61"/>
      <c r="I19" s="61"/>
      <c r="J19" s="61"/>
      <c r="K19" s="61"/>
    </row>
    <row r="20" spans="8:11">
      <c r="H20" s="61"/>
      <c r="I20" s="61"/>
      <c r="J20" s="61"/>
      <c r="K20" s="61"/>
    </row>
    <row r="21" spans="8:11">
      <c r="H21" s="61"/>
      <c r="I21" s="61"/>
      <c r="J21" s="61"/>
      <c r="K21" s="61"/>
    </row>
    <row r="22" spans="8:11">
      <c r="H22" s="62"/>
      <c r="I22" s="62"/>
      <c r="J22" s="62"/>
      <c r="K22" s="62"/>
    </row>
    <row r="23" spans="8:11">
      <c r="H23" s="61"/>
      <c r="I23" s="61"/>
      <c r="J23" s="61"/>
      <c r="K23" s="61"/>
    </row>
    <row r="24" spans="8:11">
      <c r="H24" s="61"/>
      <c r="I24" s="61"/>
      <c r="J24" s="61"/>
      <c r="K24" s="61"/>
    </row>
    <row r="25" spans="8:11">
      <c r="H25" s="61"/>
      <c r="I25" s="61"/>
      <c r="J25" s="61"/>
      <c r="K25" s="61"/>
    </row>
  </sheetData>
  <mergeCells count="12">
    <mergeCell ref="I1:L1"/>
    <mergeCell ref="A10:L10"/>
    <mergeCell ref="A11:L11"/>
    <mergeCell ref="I2:L2"/>
    <mergeCell ref="A4:L4"/>
    <mergeCell ref="A5:L5"/>
    <mergeCell ref="A7:A8"/>
    <mergeCell ref="B7:B8"/>
    <mergeCell ref="C7:C8"/>
    <mergeCell ref="D7:G7"/>
    <mergeCell ref="H7:K7"/>
    <mergeCell ref="L7:L8"/>
  </mergeCells>
  <pageMargins left="0.31496062992125984" right="0.11811023622047245" top="0.55118110236220474" bottom="0.35433070866141736" header="0.31496062992125984" footer="0.3149606299212598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activeCell="E1" sqref="E1:H1"/>
    </sheetView>
  </sheetViews>
  <sheetFormatPr defaultRowHeight="15.75"/>
  <cols>
    <col min="1" max="1" width="4.75" style="6" customWidth="1"/>
    <col min="2" max="2" width="40.375" style="1" customWidth="1"/>
    <col min="3" max="3" width="13.125" style="6" customWidth="1"/>
    <col min="4" max="4" width="14.875" style="1" customWidth="1"/>
    <col min="5" max="5" width="11.375" style="1" customWidth="1"/>
    <col min="6" max="6" width="10.5" style="1" customWidth="1"/>
    <col min="7" max="7" width="10.875" style="1" customWidth="1"/>
    <col min="8" max="8" width="10.75" style="1" customWidth="1"/>
    <col min="9" max="16384" width="9" style="1"/>
  </cols>
  <sheetData>
    <row r="1" spans="1:8" ht="72" customHeight="1">
      <c r="E1" s="272" t="s">
        <v>296</v>
      </c>
      <c r="F1" s="272"/>
      <c r="G1" s="272"/>
      <c r="H1" s="272"/>
    </row>
    <row r="2" spans="1:8" ht="9" customHeight="1">
      <c r="A2" s="181"/>
    </row>
    <row r="3" spans="1:8" ht="18.75" hidden="1">
      <c r="A3" s="181"/>
    </row>
    <row r="4" spans="1:8" ht="18.75">
      <c r="A4" s="281" t="s">
        <v>1</v>
      </c>
      <c r="B4" s="281"/>
      <c r="C4" s="281"/>
      <c r="D4" s="281"/>
      <c r="E4" s="281"/>
      <c r="F4" s="281"/>
      <c r="G4" s="281"/>
      <c r="H4" s="281"/>
    </row>
    <row r="5" spans="1:8" ht="18.75">
      <c r="A5" s="282" t="s">
        <v>298</v>
      </c>
      <c r="B5" s="281"/>
      <c r="C5" s="281"/>
      <c r="D5" s="281"/>
      <c r="E5" s="281"/>
      <c r="F5" s="281"/>
      <c r="G5" s="281"/>
      <c r="H5" s="281"/>
    </row>
    <row r="6" spans="1:8" ht="27" customHeight="1">
      <c r="A6" s="282" t="s">
        <v>297</v>
      </c>
      <c r="B6" s="281"/>
      <c r="C6" s="281"/>
      <c r="D6" s="281"/>
      <c r="E6" s="281"/>
      <c r="F6" s="281"/>
      <c r="G6" s="281"/>
      <c r="H6" s="281"/>
    </row>
    <row r="7" spans="1:8" ht="9" customHeight="1">
      <c r="A7" s="181"/>
    </row>
    <row r="8" spans="1:8">
      <c r="A8" s="274" t="s">
        <v>17</v>
      </c>
      <c r="B8" s="274" t="s">
        <v>44</v>
      </c>
      <c r="C8" s="274" t="s">
        <v>2</v>
      </c>
      <c r="D8" s="274" t="s">
        <v>45</v>
      </c>
      <c r="E8" s="274" t="s">
        <v>272</v>
      </c>
      <c r="F8" s="274"/>
      <c r="G8" s="274"/>
      <c r="H8" s="274"/>
    </row>
    <row r="9" spans="1:8">
      <c r="A9" s="274"/>
      <c r="B9" s="274"/>
      <c r="C9" s="274"/>
      <c r="D9" s="274"/>
      <c r="E9" s="180" t="s">
        <v>59</v>
      </c>
      <c r="F9" s="179" t="s">
        <v>51</v>
      </c>
      <c r="G9" s="179" t="s">
        <v>52</v>
      </c>
      <c r="H9" s="179" t="s">
        <v>53</v>
      </c>
    </row>
    <row r="10" spans="1:8">
      <c r="A10" s="179">
        <v>1</v>
      </c>
      <c r="B10" s="179">
        <v>2</v>
      </c>
      <c r="C10" s="179">
        <v>3</v>
      </c>
      <c r="D10" s="179">
        <v>4</v>
      </c>
      <c r="E10" s="179">
        <v>5</v>
      </c>
      <c r="F10" s="179">
        <v>6</v>
      </c>
      <c r="G10" s="179">
        <v>7</v>
      </c>
      <c r="H10" s="179">
        <v>8</v>
      </c>
    </row>
    <row r="11" spans="1:8" ht="35.25" customHeight="1">
      <c r="A11" s="278" t="s">
        <v>273</v>
      </c>
      <c r="B11" s="279"/>
      <c r="C11" s="279"/>
      <c r="D11" s="279"/>
      <c r="E11" s="279"/>
      <c r="F11" s="279"/>
      <c r="G11" s="279"/>
      <c r="H11" s="280"/>
    </row>
    <row r="12" spans="1:8" ht="25.5" customHeight="1">
      <c r="A12" s="278" t="s">
        <v>299</v>
      </c>
      <c r="B12" s="279"/>
      <c r="C12" s="279"/>
      <c r="D12" s="279"/>
      <c r="E12" s="279"/>
      <c r="F12" s="279"/>
      <c r="G12" s="279"/>
      <c r="H12" s="280"/>
    </row>
    <row r="13" spans="1:8" ht="30">
      <c r="A13" s="183" t="s">
        <v>3</v>
      </c>
      <c r="B13" s="157" t="s">
        <v>300</v>
      </c>
      <c r="C13" s="179" t="s">
        <v>82</v>
      </c>
      <c r="D13" s="185" t="s">
        <v>135</v>
      </c>
      <c r="E13" s="179">
        <v>100</v>
      </c>
      <c r="F13" s="179">
        <v>100</v>
      </c>
      <c r="G13" s="179">
        <v>100</v>
      </c>
      <c r="H13" s="183">
        <v>100</v>
      </c>
    </row>
    <row r="14" spans="1:8" ht="18.75">
      <c r="A14" s="181"/>
    </row>
    <row r="15" spans="1:8" ht="18.75">
      <c r="A15" s="181"/>
      <c r="C15" s="1"/>
    </row>
    <row r="16" spans="1:8" ht="18.75">
      <c r="A16" s="181"/>
      <c r="C16" s="1"/>
    </row>
  </sheetData>
  <mergeCells count="11">
    <mergeCell ref="A11:H11"/>
    <mergeCell ref="A12:H12"/>
    <mergeCell ref="E1:H1"/>
    <mergeCell ref="A4:H4"/>
    <mergeCell ref="A5:H5"/>
    <mergeCell ref="A6:H6"/>
    <mergeCell ref="A8:A9"/>
    <mergeCell ref="B8:B9"/>
    <mergeCell ref="C8:C9"/>
    <mergeCell ref="D8:D9"/>
    <mergeCell ref="E8:H8"/>
  </mergeCells>
  <pageMargins left="0.7" right="0.7" top="0.75" bottom="0.75" header="0.3" footer="0.3"/>
  <pageSetup paperSize="9" orientation="landscape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24"/>
  <sheetViews>
    <sheetView workbookViewId="0">
      <selection activeCell="J15" sqref="J15"/>
    </sheetView>
  </sheetViews>
  <sheetFormatPr defaultRowHeight="18.75"/>
  <cols>
    <col min="1" max="1" width="3.75" style="181" customWidth="1"/>
    <col min="2" max="2" width="23" style="4" customWidth="1"/>
    <col min="3" max="3" width="12" style="4" customWidth="1"/>
    <col min="4" max="4" width="6.375" style="4" customWidth="1"/>
    <col min="5" max="5" width="5.625" style="4" customWidth="1"/>
    <col min="6" max="6" width="9.5" style="4" customWidth="1"/>
    <col min="7" max="7" width="4.375" style="4" customWidth="1"/>
    <col min="8" max="8" width="11.375" style="4" customWidth="1"/>
    <col min="9" max="9" width="10.875" style="4" customWidth="1"/>
    <col min="10" max="10" width="11.25" style="4" customWidth="1"/>
    <col min="11" max="11" width="10.625" style="4" customWidth="1"/>
    <col min="12" max="12" width="23.625" style="4" customWidth="1"/>
    <col min="13" max="16384" width="9" style="4"/>
  </cols>
  <sheetData>
    <row r="1" spans="1:12" ht="74.25" customHeight="1">
      <c r="I1" s="272" t="s">
        <v>302</v>
      </c>
      <c r="J1" s="272"/>
      <c r="K1" s="272"/>
      <c r="L1" s="272"/>
    </row>
    <row r="2" spans="1:12" hidden="1"/>
    <row r="3" spans="1:12">
      <c r="A3" s="281" t="s">
        <v>1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</row>
    <row r="4" spans="1:12" ht="25.5" customHeight="1">
      <c r="A4" s="282" t="s">
        <v>301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</row>
    <row r="5" spans="1:12" ht="3" customHeight="1"/>
    <row r="6" spans="1:12" s="158" customFormat="1" ht="31.5" customHeight="1">
      <c r="A6" s="376" t="s">
        <v>17</v>
      </c>
      <c r="B6" s="376" t="s">
        <v>282</v>
      </c>
      <c r="C6" s="376" t="s">
        <v>24</v>
      </c>
      <c r="D6" s="376" t="s">
        <v>22</v>
      </c>
      <c r="E6" s="376"/>
      <c r="F6" s="376"/>
      <c r="G6" s="376"/>
      <c r="H6" s="376" t="s">
        <v>281</v>
      </c>
      <c r="I6" s="376"/>
      <c r="J6" s="376"/>
      <c r="K6" s="376"/>
      <c r="L6" s="376" t="s">
        <v>292</v>
      </c>
    </row>
    <row r="7" spans="1:12" s="158" customFormat="1" ht="84" customHeight="1">
      <c r="A7" s="376"/>
      <c r="B7" s="376"/>
      <c r="C7" s="376"/>
      <c r="D7" s="184" t="s">
        <v>24</v>
      </c>
      <c r="E7" s="184" t="s">
        <v>25</v>
      </c>
      <c r="F7" s="184" t="s">
        <v>26</v>
      </c>
      <c r="G7" s="184" t="s">
        <v>27</v>
      </c>
      <c r="H7" s="184">
        <v>2017</v>
      </c>
      <c r="I7" s="184">
        <v>2018</v>
      </c>
      <c r="J7" s="184">
        <v>2019</v>
      </c>
      <c r="K7" s="184" t="s">
        <v>50</v>
      </c>
      <c r="L7" s="376"/>
    </row>
    <row r="8" spans="1:12" s="158" customFormat="1" ht="12.75">
      <c r="A8" s="184">
        <v>1</v>
      </c>
      <c r="B8" s="184">
        <v>2</v>
      </c>
      <c r="C8" s="184">
        <v>3</v>
      </c>
      <c r="D8" s="184">
        <v>4</v>
      </c>
      <c r="E8" s="184">
        <v>5</v>
      </c>
      <c r="F8" s="184">
        <v>6</v>
      </c>
      <c r="G8" s="184">
        <v>7</v>
      </c>
      <c r="H8" s="184">
        <v>8</v>
      </c>
      <c r="I8" s="184">
        <v>9</v>
      </c>
      <c r="J8" s="184">
        <v>10</v>
      </c>
      <c r="K8" s="184">
        <v>11</v>
      </c>
      <c r="L8" s="184">
        <v>12</v>
      </c>
    </row>
    <row r="9" spans="1:12" s="160" customFormat="1" ht="12.75">
      <c r="A9" s="373" t="s">
        <v>273</v>
      </c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375"/>
    </row>
    <row r="10" spans="1:12" s="160" customFormat="1" ht="25.5" customHeight="1">
      <c r="A10" s="373" t="s">
        <v>299</v>
      </c>
      <c r="B10" s="374"/>
      <c r="C10" s="374"/>
      <c r="D10" s="374"/>
      <c r="E10" s="374"/>
      <c r="F10" s="374"/>
      <c r="G10" s="374"/>
      <c r="H10" s="374"/>
      <c r="I10" s="374"/>
      <c r="J10" s="374"/>
      <c r="K10" s="374"/>
      <c r="L10" s="375"/>
    </row>
    <row r="11" spans="1:12" s="197" customFormat="1" ht="43.5" customHeight="1">
      <c r="A11" s="161" t="s">
        <v>3</v>
      </c>
      <c r="B11" s="187" t="s">
        <v>300</v>
      </c>
      <c r="C11" s="89" t="s">
        <v>60</v>
      </c>
      <c r="D11" s="190">
        <v>241</v>
      </c>
      <c r="E11" s="193" t="s">
        <v>110</v>
      </c>
      <c r="F11" s="190" t="s">
        <v>194</v>
      </c>
      <c r="G11" s="188">
        <v>244</v>
      </c>
      <c r="H11" s="194">
        <v>10000</v>
      </c>
      <c r="I11" s="194">
        <v>10000</v>
      </c>
      <c r="J11" s="195">
        <v>10000</v>
      </c>
      <c r="K11" s="192">
        <f>H11+I11+J11</f>
        <v>30000</v>
      </c>
      <c r="L11" s="198" t="s">
        <v>303</v>
      </c>
    </row>
    <row r="12" spans="1:12" s="170" customFormat="1" ht="12.75">
      <c r="A12" s="184"/>
      <c r="B12" s="162" t="s">
        <v>279</v>
      </c>
      <c r="C12" s="184" t="s">
        <v>29</v>
      </c>
      <c r="D12" s="184" t="s">
        <v>29</v>
      </c>
      <c r="E12" s="184" t="s">
        <v>29</v>
      </c>
      <c r="F12" s="184" t="s">
        <v>29</v>
      </c>
      <c r="G12" s="162" t="s">
        <v>29</v>
      </c>
      <c r="H12" s="169">
        <f>SUM(H11:H11)</f>
        <v>10000</v>
      </c>
      <c r="I12" s="169">
        <f>SUM(I11:I11)</f>
        <v>10000</v>
      </c>
      <c r="J12" s="169">
        <f>SUM(J11:J11)</f>
        <v>10000</v>
      </c>
      <c r="K12" s="196">
        <f>H12+I12+J12</f>
        <v>30000</v>
      </c>
      <c r="L12" s="162"/>
    </row>
    <row r="13" spans="1:12" s="18" customFormat="1">
      <c r="A13" s="182"/>
    </row>
    <row r="17" spans="8:11">
      <c r="H17" s="61"/>
      <c r="I17" s="61"/>
      <c r="J17" s="61"/>
      <c r="K17" s="61"/>
    </row>
    <row r="18" spans="8:11">
      <c r="H18" s="61"/>
      <c r="I18" s="61"/>
      <c r="J18" s="61"/>
      <c r="K18" s="61"/>
    </row>
    <row r="19" spans="8:11">
      <c r="H19" s="61"/>
      <c r="I19" s="61"/>
      <c r="J19" s="61"/>
      <c r="K19" s="61"/>
    </row>
    <row r="20" spans="8:11">
      <c r="H20" s="61"/>
      <c r="I20" s="61"/>
      <c r="J20" s="61"/>
      <c r="K20" s="61"/>
    </row>
    <row r="21" spans="8:11">
      <c r="H21" s="62"/>
      <c r="I21" s="62"/>
      <c r="J21" s="62"/>
      <c r="K21" s="62"/>
    </row>
    <row r="22" spans="8:11">
      <c r="H22" s="61"/>
      <c r="I22" s="61"/>
      <c r="J22" s="61"/>
      <c r="K22" s="61"/>
    </row>
    <row r="23" spans="8:11">
      <c r="H23" s="61"/>
      <c r="I23" s="61"/>
      <c r="J23" s="61"/>
      <c r="K23" s="61"/>
    </row>
    <row r="24" spans="8:11">
      <c r="H24" s="61"/>
      <c r="I24" s="61"/>
      <c r="J24" s="61"/>
      <c r="K24" s="61"/>
    </row>
  </sheetData>
  <mergeCells count="11">
    <mergeCell ref="A9:L9"/>
    <mergeCell ref="A10:L10"/>
    <mergeCell ref="I1:L1"/>
    <mergeCell ref="A3:L3"/>
    <mergeCell ref="A4:L4"/>
    <mergeCell ref="A6:A7"/>
    <mergeCell ref="B6:B7"/>
    <mergeCell ref="C6:C7"/>
    <mergeCell ref="D6:G6"/>
    <mergeCell ref="H6:K6"/>
    <mergeCell ref="L6:L7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16</vt:i4>
      </vt:variant>
    </vt:vector>
  </HeadingPairs>
  <TitlesOfParts>
    <vt:vector size="38" baseType="lpstr">
      <vt:lpstr>пр к пасп</vt:lpstr>
      <vt:lpstr>пр 1 к ПП1</vt:lpstr>
      <vt:lpstr>пр 2 к ПП1</vt:lpstr>
      <vt:lpstr>пр 1 к ПП2</vt:lpstr>
      <vt:lpstr>пр 2 к ПП2</vt:lpstr>
      <vt:lpstr>пр 1 к ПП3</vt:lpstr>
      <vt:lpstr>пр 2 к ПП3</vt:lpstr>
      <vt:lpstr>пр 1 к ПП4</vt:lpstr>
      <vt:lpstr>пр 2 к ПП4</vt:lpstr>
      <vt:lpstr>пр 5 к МП</vt:lpstr>
      <vt:lpstr>пр 6 к МП</vt:lpstr>
      <vt:lpstr>пр 7 к МП</vt:lpstr>
      <vt:lpstr>пр1 </vt:lpstr>
      <vt:lpstr>пр 2</vt:lpstr>
      <vt:lpstr>пр1 к мер</vt:lpstr>
      <vt:lpstr>пр2 к мер 1</vt:lpstr>
      <vt:lpstr>пр1 к мер 2</vt:lpstr>
      <vt:lpstr>пр 2 к мер 2</vt:lpstr>
      <vt:lpstr>пр 1 к мер 3</vt:lpstr>
      <vt:lpstr>пр2 к мер3</vt:lpstr>
      <vt:lpstr>пр1 к мер4</vt:lpstr>
      <vt:lpstr>пр2 к мер 4</vt:lpstr>
      <vt:lpstr>'пр 1 к ПП1'!Заголовки_для_печати</vt:lpstr>
      <vt:lpstr>'пр 1 к ПП2'!Заголовки_для_печати</vt:lpstr>
      <vt:lpstr>'пр 1 к ПП3'!Заголовки_для_печати</vt:lpstr>
      <vt:lpstr>'пр 1 к ПП4'!Заголовки_для_печати</vt:lpstr>
      <vt:lpstr>'пр 5 к МП'!Заголовки_для_печати</vt:lpstr>
      <vt:lpstr>'пр 6 к МП'!Заголовки_для_печати</vt:lpstr>
      <vt:lpstr>'пр 7 к МП'!Заголовки_для_печати</vt:lpstr>
      <vt:lpstr>'пр к пасп'!Заголовки_для_печати</vt:lpstr>
      <vt:lpstr>'пр 1 к ПП1'!Область_печати</vt:lpstr>
      <vt:lpstr>'пр 2 к ПП1'!Область_печати</vt:lpstr>
      <vt:lpstr>'пр 2 к ПП2'!Область_печати</vt:lpstr>
      <vt:lpstr>'пр 2 к ПП3'!Область_печати</vt:lpstr>
      <vt:lpstr>'пр 2 к ПП4'!Область_печати</vt:lpstr>
      <vt:lpstr>'пр 6 к МП'!Область_печати</vt:lpstr>
      <vt:lpstr>'пр 7 к МП'!Область_печати</vt:lpstr>
      <vt:lpstr>'пр к пасп'!Область_печати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Анна П. Самйлова</cp:lastModifiedBy>
  <cp:lastPrinted>2017-05-24T04:49:38Z</cp:lastPrinted>
  <dcterms:created xsi:type="dcterms:W3CDTF">2016-10-20T04:37:12Z</dcterms:created>
  <dcterms:modified xsi:type="dcterms:W3CDTF">2017-05-24T05:07:36Z</dcterms:modified>
</cp:coreProperties>
</file>